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12015" activeTab="2"/>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s>
  <definedNames>
    <definedName name="_xlnm._FilterDatabase" localSheetId="1" hidden="1">Capacity!$A$6:$FG$34</definedName>
    <definedName name="_xlnm._FilterDatabase" localSheetId="2" hidden="1">Power!$A$6:$HE$47</definedName>
  </definedNames>
  <calcPr calcId="144525"/>
</workbook>
</file>

<file path=xl/comments1.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<sst xmlns="http://schemas.openxmlformats.org/spreadsheetml/2006/main" count="2264" uniqueCount="351">
  <si>
    <t>Change log</t>
  </si>
  <si>
    <t>version</t>
  </si>
  <si>
    <t>Description</t>
  </si>
  <si>
    <t>0.0.0</t>
  </si>
  <si>
    <t>Draft template</t>
  </si>
  <si>
    <t>0.0.1</t>
  </si>
  <si>
    <t>The power and capacity evaluation results from ZTE/Sanechips in the corresponding sheet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</si>
  <si>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</si>
  <si>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</si>
  <si>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</si>
  <si>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</si>
  <si>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</si>
  <si>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</si>
  <si>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</si>
  <si>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</si>
  <si>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</si>
  <si>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</si>
  <si>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</si>
  <si>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</si>
  <si>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</si>
  <si>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</si>
  <si>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</si>
  <si>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</si>
  <si>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</si>
  <si>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</si>
  <si>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</si>
  <si>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</si>
  <si>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</si>
  <si>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</si>
  <si>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</si>
  <si>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</si>
  <si>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</si>
  <si>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</si>
  <si>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</si>
  <si>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</si>
  <si>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</si>
  <si>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</si>
  <si>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</si>
  <si>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</si>
  <si>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</si>
  <si>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</si>
  <si>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</si>
  <si>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</si>
  <si>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</si>
  <si>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</si>
  <si>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</si>
  <si>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</si>
  <si>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</si>
  <si>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</si>
  <si>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</si>
  <si>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</si>
  <si>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</si>
  <si>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</si>
  <si>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</si>
  <si>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</si>
  <si>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</si>
  <si>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</si>
  <si>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</si>
  <si>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</si>
  <si>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</si>
  <si>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</si>
  <si>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</si>
  <si>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</si>
  <si>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</si>
  <si>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</si>
  <si>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</si>
  <si>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</si>
  <si>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</si>
  <si>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</si>
  <si>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</si>
  <si>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</si>
  <si>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</si>
  <si>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</si>
  <si>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</si>
  <si>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</si>
  <si>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</si>
  <si>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</si>
  <si>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</si>
  <si>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</si>
  <si>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</si>
  <si>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</si>
  <si>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</si>
  <si>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scheme val="minor"/>
      </rPr>
      <t>Traffic arrival offset</t>
    </r>
    <r>
      <rPr>
        <b/>
        <sz val="10"/>
        <color rgb="FFFF0000"/>
        <rFont val="等线"/>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</si>
  <si>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</si>
  <si>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</si>
  <si>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</si>
  <si>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</si>
  <si>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</si>
  <si>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</si>
  <si>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</si>
  <si>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</si>
  <si>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</si>
  <si>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</si>
  <si>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</si>
  <si>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</si>
  <si>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</si>
  <si>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</si>
  <si>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</si>
  <si>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</si>
  <si>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</si>
  <si>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</si>
  <si>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</si>
  <si>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</si>
  <si>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</si>
  <si>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</si>
  <si>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</si>
  <si>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</si>
  <si>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r>
      <rPr>
        <b/>
        <sz val="10"/>
        <color rgb="FF7030A0"/>
        <rFont val="等线"/>
        <charset val="134"/>
        <scheme val="minor"/>
      </rPr>
      <t>(Note: assuming #UE/cell = K to achieve % of satisfied Ues &gt; 90%, and #UE/cell = K+</t>
    </r>
    <r>
      <rPr>
        <b/>
        <sz val="10"/>
        <color rgb="FF7030A0"/>
        <rFont val="Symbol"/>
        <charset val="2"/>
      </rPr>
      <t>D</t>
    </r>
    <r>
      <rPr>
        <b/>
        <sz val="10"/>
        <color rgb="FF7030A0"/>
        <rFont val="等线"/>
        <charset val="134"/>
        <scheme val="minor"/>
      </rPr>
      <t xml:space="preserve"> to achieve % of satisfied Ues &lt; 90%. Then the capacity is between K and K+</t>
    </r>
    <r>
      <rPr>
        <b/>
        <sz val="10"/>
        <color rgb="FF7030A0"/>
        <rFont val="Symbol"/>
        <charset val="2"/>
      </rPr>
      <t>D</t>
    </r>
    <r>
      <rPr>
        <b/>
        <sz val="10"/>
        <color rgb="FF7030A0"/>
        <rFont val="等线"/>
        <charset val="134"/>
        <scheme val="minor"/>
      </rPr>
      <t xml:space="preserve">.)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</si>
  <si>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</si>
  <si>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#UEs</t>
    </r>
    <r>
      <rPr>
        <b/>
        <sz val="10"/>
        <color rgb="FF7030A0"/>
        <rFont val="等线"/>
        <charset val="134"/>
        <scheme val="minor"/>
      </rPr>
      <t>/cell</t>
    </r>
    <r>
      <rPr>
        <b/>
        <sz val="10"/>
        <color rgb="FFFF0000"/>
        <rFont val="等线"/>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</si>
  <si>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</si>
  <si>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</si>
  <si>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</si>
  <si>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</si>
  <si>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</si>
  <si>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</si>
  <si>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</si>
  <si>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</si>
  <si>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</si>
  <si>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</si>
  <si>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</si>
  <si>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</si>
  <si>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</si>
  <si>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</si>
  <si>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</si>
  <si>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</si>
  <si>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</si>
  <si>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</si>
  <si>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</si>
  <si>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</si>
  <si>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ZTE, Sanechips</t>
  </si>
  <si>
    <t>AR/VR_30M_InH_10.5%</t>
  </si>
  <si>
    <t>R1-2108889</t>
  </si>
  <si>
    <t>FR1</t>
  </si>
  <si>
    <t>InH</t>
  </si>
  <si>
    <t>DL</t>
  </si>
  <si>
    <t>DDDSU</t>
  </si>
  <si>
    <t>FR1,InH,32TxRU(4,4,2,1,1:4,4)</t>
  </si>
  <si>
    <t>MU-MIMO</t>
  </si>
  <si>
    <t>reciprocity-based precoding</t>
  </si>
  <si>
    <t>PF (proportional fair)</t>
  </si>
  <si>
    <t>Yes</t>
  </si>
  <si>
    <t>No</t>
  </si>
  <si>
    <t>64QAM</t>
  </si>
  <si>
    <t>FR1,2T4R,(1,2,2,1,1,:1,2) - baseline</t>
  </si>
  <si>
    <t>Real</t>
  </si>
  <si>
    <t>DL-AR/VR</t>
  </si>
  <si>
    <t>DL_video</t>
  </si>
  <si>
    <t>99 - baseline</t>
  </si>
  <si>
    <t>non-zero</t>
  </si>
  <si>
    <t>CG_30M_InH_10.5%</t>
  </si>
  <si>
    <t>DL-CG</t>
  </si>
  <si>
    <t>AR/VR_30M_InH_3%</t>
  </si>
  <si>
    <t>AR/VR_45M_InH_10.5%</t>
  </si>
  <si>
    <t>AR/VR_45M_InH_3%</t>
  </si>
  <si>
    <t>CG_30M_InH_3%</t>
  </si>
  <si>
    <t>AR/VR_30M_DU_10.5%</t>
  </si>
  <si>
    <t>DU</t>
  </si>
  <si>
    <t>FR1,DU/UMa,64TxRU,(8,8,2,1,1:4,8)</t>
  </si>
  <si>
    <t>CG_30M_DU_10.5%</t>
  </si>
  <si>
    <t>AR/VR_30M_DU_3%</t>
  </si>
  <si>
    <t>CG_30M_DU_3%</t>
  </si>
  <si>
    <t>AR/VR_45M_DU_10.5%</t>
  </si>
  <si>
    <t>AR/VR_45M_DU_3%</t>
  </si>
  <si>
    <t>GoP-based Reference Case</t>
  </si>
  <si>
    <t>8 (1I-7P)</t>
  </si>
  <si>
    <t>DL_I-frames</t>
  </si>
  <si>
    <t>DL_P-frames</t>
  </si>
  <si>
    <t>GoP-based I10%P1%</t>
  </si>
  <si>
    <t>GoP-based I1%P10%</t>
  </si>
  <si>
    <t>GoP-based I1%P5%</t>
  </si>
  <si>
    <t>Slice-based Reference Case</t>
  </si>
  <si>
    <t>Slice-based I1%P5%</t>
  </si>
  <si>
    <t>AR/VR_30M_Uma_10.5%</t>
  </si>
  <si>
    <t>UMa</t>
  </si>
  <si>
    <t>CG_30M_Uma_10.5%</t>
  </si>
  <si>
    <t>AR/VR_45M_Uma_10.5%</t>
  </si>
  <si>
    <t>Pose_InH</t>
  </si>
  <si>
    <t>UL</t>
  </si>
  <si>
    <t>4RE</t>
  </si>
  <si>
    <t>UL_pose/control</t>
  </si>
  <si>
    <t>UL_AR_10M_DU</t>
  </si>
  <si>
    <t>UL-AR</t>
  </si>
  <si>
    <t>UL_scene+video+data+voice</t>
  </si>
  <si>
    <t>PDB = 30ms</t>
  </si>
  <si>
    <t>FR2_AR/VR_30M_InH</t>
  </si>
  <si>
    <t>FR2</t>
  </si>
  <si>
    <t>SU-MIMO</t>
  </si>
  <si>
    <t>FR2,4T4R,(2,4,2,1,2:1,2)</t>
  </si>
  <si>
    <t>FR2_CG_30M_InH</t>
  </si>
  <si>
    <t>Ehanced Preemption</t>
  </si>
  <si>
    <t>New preemption indication</t>
  </si>
  <si>
    <t>Rel-15 Preemption</t>
  </si>
  <si>
    <t>Rel-15 preemption indication</t>
  </si>
  <si>
    <t>No Preemption</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</si>
  <si>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</si>
  <si>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</si>
  <si>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</si>
  <si>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</si>
  <si>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</si>
  <si>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</si>
  <si>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</si>
  <si>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</si>
  <si>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</si>
  <si>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</si>
  <si>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</si>
  <si>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</si>
  <si>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</si>
  <si>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</si>
  <si>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</si>
  <si>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</si>
  <si>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</si>
  <si>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</si>
  <si>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</si>
  <si>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</si>
  <si>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</si>
  <si>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</si>
  <si>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</si>
  <si>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</si>
  <si>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</si>
  <si>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</si>
  <si>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</si>
  <si>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</si>
  <si>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</si>
  <si>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</si>
  <si>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</si>
  <si>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</si>
  <si>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</si>
  <si>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</si>
  <si>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</si>
  <si>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</si>
  <si>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</si>
  <si>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</si>
  <si>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</si>
  <si>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</si>
  <si>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</si>
  <si>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</si>
  <si>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</si>
  <si>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</si>
  <si>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</si>
  <si>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</si>
  <si>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</si>
  <si>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</si>
  <si>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</si>
  <si>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</si>
  <si>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</si>
  <si>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</si>
  <si>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</si>
  <si>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</si>
  <si>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</si>
  <si>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</si>
  <si>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</si>
  <si>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</si>
  <si>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</si>
  <si>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</si>
  <si>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</si>
  <si>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</si>
  <si>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</si>
  <si>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</si>
  <si>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</si>
  <si>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</si>
  <si>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</si>
  <si>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</si>
  <si>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</si>
  <si>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</si>
  <si>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</si>
  <si>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</si>
  <si>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</si>
  <si>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</si>
  <si>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</si>
  <si>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</si>
  <si>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</si>
  <si>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</si>
  <si>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</si>
  <si>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</si>
  <si>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DL,UL</t>
  </si>
  <si>
    <t>FR1,2T4R,(1,2,2,1,1,:1,2)</t>
  </si>
  <si>
    <t>random</t>
  </si>
  <si>
    <t>VR</t>
  </si>
  <si>
    <t>AlwaysOn-baseline</t>
  </si>
  <si>
    <t>Option 2: Linear interpolation in linear domain</t>
  </si>
  <si>
    <t>using the power value of 0dBm</t>
  </si>
  <si>
    <t>S slot
PDCCH+PUSCH = sum(PDCCH-only,PUSCH)
PDCCH+PDSCH+PUSCH = sum(PDCCH+PDSCU,PUSCH)</t>
  </si>
  <si>
    <t>Option 1:two-step Qauntization</t>
  </si>
  <si>
    <t>eCDRX</t>
  </si>
  <si>
    <t>drx-startoffset change
additional active time</t>
  </si>
  <si>
    <t>CG</t>
  </si>
  <si>
    <t>AlwaysOn - baseline</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</si>
  <si>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</si>
  <si>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</si>
  <si>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</si>
  <si>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</si>
  <si>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</si>
  <si>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</si>
  <si>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</si>
  <si>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</si>
  <si>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</si>
  <si>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</si>
  <si>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</si>
  <si>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</si>
  <si>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</si>
  <si>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</si>
  <si>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</si>
  <si>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</si>
  <si>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</si>
  <si>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</si>
  <si>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</si>
  <si>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</si>
  <si>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</si>
  <si>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</si>
  <si>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</si>
  <si>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</si>
  <si>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FR2,InH,2TxRE(16,8,2,1,1:1,1)</t>
  </si>
  <si>
    <t>codebook-based Type 2</t>
  </si>
  <si>
    <t>DA (delay aware)</t>
  </si>
  <si>
    <t>FR1,4T4R</t>
  </si>
  <si>
    <t>16QAM</t>
  </si>
  <si>
    <t>evenly spaced</t>
  </si>
  <si>
    <t>Pose</t>
  </si>
  <si>
    <t>Custom : specify here</t>
  </si>
  <si>
    <t>Genie</t>
  </si>
  <si>
    <t>FR1,1T2R</t>
  </si>
  <si>
    <t>same</t>
  </si>
  <si>
    <t>UL-VR/CG</t>
  </si>
  <si>
    <t>video+data+voice</t>
  </si>
  <si>
    <t>R15/16CDRX</t>
  </si>
  <si>
    <t>FR1,DU/UMa,32TxRU,(8,2,2,1,1:8,2)</t>
  </si>
  <si>
    <t>Zeroforcing</t>
  </si>
  <si>
    <t>FR1,2T2R</t>
  </si>
  <si>
    <t>256QAM</t>
  </si>
  <si>
    <t>FOV</t>
  </si>
  <si>
    <t>video</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</si>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</sst>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
  </numFmts>
  <fonts count="42">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sz val="11"/>
      <color rgb="FFFF0000"/>
      <name val="等线"/>
      <charset val="134"/>
      <scheme val="minor"/>
    </font>
    <font>
      <b/>
      <sz val="11"/>
      <name val="等线"/>
      <charset val="134"/>
      <scheme val="minor"/>
    </font>
    <font>
      <b/>
      <sz val="10"/>
      <color rgb="FF7030A0"/>
      <name val="等线"/>
      <charset val="134"/>
      <scheme val="minor"/>
    </font>
    <font>
      <b/>
      <sz val="10"/>
      <color rgb="FFFF0000"/>
      <name val="等线"/>
      <charset val="134"/>
      <scheme val="minor"/>
    </font>
    <font>
      <b/>
      <sz val="10"/>
      <name val="等线"/>
      <charset val="134"/>
      <scheme val="minor"/>
    </font>
    <font>
      <sz val="11"/>
      <color theme="1"/>
      <name val="Times New Roman"/>
      <charset val="134"/>
    </font>
    <font>
      <sz val="11"/>
      <color theme="1"/>
      <name val="Arial"/>
      <charset val="134"/>
    </font>
    <font>
      <b/>
      <sz val="11"/>
      <color theme="1"/>
      <name val="Arial"/>
      <charset val="134"/>
    </font>
    <font>
      <sz val="11"/>
      <color theme="0"/>
      <name val="等线"/>
      <charset val="0"/>
      <scheme val="minor"/>
    </font>
    <font>
      <sz val="11"/>
      <color rgb="FF3F3F76"/>
      <name val="等线"/>
      <charset val="0"/>
      <scheme val="minor"/>
    </font>
    <font>
      <b/>
      <sz val="11"/>
      <color theme="3"/>
      <name val="等线"/>
      <charset val="134"/>
      <scheme val="minor"/>
    </font>
    <font>
      <b/>
      <sz val="15"/>
      <color theme="3"/>
      <name val="等线"/>
      <charset val="134"/>
      <scheme val="minor"/>
    </font>
    <font>
      <i/>
      <sz val="11"/>
      <color rgb="FF7F7F7F"/>
      <name val="等线"/>
      <charset val="0"/>
      <scheme val="minor"/>
    </font>
    <font>
      <b/>
      <sz val="18"/>
      <color theme="3"/>
      <name val="等线"/>
      <charset val="134"/>
      <scheme val="minor"/>
    </font>
    <font>
      <sz val="11"/>
      <color theme="1"/>
      <name val="等线"/>
      <charset val="0"/>
      <scheme val="minor"/>
    </font>
    <font>
      <sz val="11"/>
      <color rgb="FF9C0006"/>
      <name val="等线"/>
      <charset val="0"/>
      <scheme val="minor"/>
    </font>
    <font>
      <b/>
      <sz val="11"/>
      <color rgb="FFFFFFFF"/>
      <name val="等线"/>
      <charset val="0"/>
      <scheme val="minor"/>
    </font>
    <font>
      <b/>
      <sz val="11"/>
      <color rgb="FFFA7D00"/>
      <name val="等线"/>
      <charset val="0"/>
      <scheme val="minor"/>
    </font>
    <font>
      <sz val="11"/>
      <color rgb="FFFA7D00"/>
      <name val="等线"/>
      <charset val="0"/>
      <scheme val="minor"/>
    </font>
    <font>
      <u/>
      <sz val="11"/>
      <color rgb="FF0000FF"/>
      <name val="等线"/>
      <charset val="0"/>
      <scheme val="minor"/>
    </font>
    <font>
      <sz val="11"/>
      <color rgb="FFFF0000"/>
      <name val="等线"/>
      <charset val="0"/>
      <scheme val="minor"/>
    </font>
    <font>
      <b/>
      <sz val="13"/>
      <color theme="3"/>
      <name val="等线"/>
      <charset val="134"/>
      <scheme val="minor"/>
    </font>
    <font>
      <u/>
      <sz val="11"/>
      <color rgb="FF800080"/>
      <name val="等线"/>
      <charset val="0"/>
      <scheme val="minor"/>
    </font>
    <font>
      <sz val="11"/>
      <color rgb="FF9C6500"/>
      <name val="等线"/>
      <charset val="0"/>
      <scheme val="minor"/>
    </font>
    <font>
      <b/>
      <sz val="11"/>
      <color rgb="FF3F3F3F"/>
      <name val="等线"/>
      <charset val="0"/>
      <scheme val="minor"/>
    </font>
    <font>
      <b/>
      <sz val="11"/>
      <color theme="1"/>
      <name val="等线"/>
      <charset val="0"/>
      <scheme val="minor"/>
    </font>
    <font>
      <sz val="11"/>
      <color rgb="FF0061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Symbol"/>
      <charset val="2"/>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34" borderId="0" applyNumberFormat="0" applyBorder="0" applyAlignment="0" applyProtection="0">
      <alignment vertical="center"/>
    </xf>
    <xf numFmtId="0" fontId="18" fillId="2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31" borderId="0" applyNumberFormat="0" applyBorder="0" applyAlignment="0" applyProtection="0">
      <alignment vertical="center"/>
    </xf>
    <xf numFmtId="0" fontId="24" fillId="29"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7" borderId="8" applyNumberFormat="0" applyFont="0" applyAlignment="0" applyProtection="0">
      <alignment vertical="center"/>
    </xf>
    <xf numFmtId="0" fontId="17" fillId="2"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5" applyNumberFormat="0" applyFill="0" applyAlignment="0" applyProtection="0">
      <alignment vertical="center"/>
    </xf>
    <xf numFmtId="0" fontId="30" fillId="0" borderId="5" applyNumberFormat="0" applyFill="0" applyAlignment="0" applyProtection="0">
      <alignment vertical="center"/>
    </xf>
    <xf numFmtId="0" fontId="17" fillId="35" borderId="0" applyNumberFormat="0" applyBorder="0" applyAlignment="0" applyProtection="0">
      <alignment vertical="center"/>
    </xf>
    <xf numFmtId="0" fontId="19" fillId="0" borderId="4" applyNumberFormat="0" applyFill="0" applyAlignment="0" applyProtection="0">
      <alignment vertical="center"/>
    </xf>
    <xf numFmtId="0" fontId="17" fillId="39" borderId="0" applyNumberFormat="0" applyBorder="0" applyAlignment="0" applyProtection="0">
      <alignment vertical="center"/>
    </xf>
    <xf numFmtId="0" fontId="33" fillId="33" borderId="9" applyNumberFormat="0" applyAlignment="0" applyProtection="0">
      <alignment vertical="center"/>
    </xf>
    <xf numFmtId="0" fontId="26" fillId="33" borderId="3" applyNumberFormat="0" applyAlignment="0" applyProtection="0">
      <alignment vertical="center"/>
    </xf>
    <xf numFmtId="0" fontId="25" fillId="30" borderId="6" applyNumberFormat="0" applyAlignment="0" applyProtection="0">
      <alignment vertical="center"/>
    </xf>
    <xf numFmtId="0" fontId="23" fillId="36" borderId="0" applyNumberFormat="0" applyBorder="0" applyAlignment="0" applyProtection="0">
      <alignment vertical="center"/>
    </xf>
    <xf numFmtId="0" fontId="17" fillId="4" borderId="0" applyNumberFormat="0" applyBorder="0" applyAlignment="0" applyProtection="0">
      <alignment vertical="center"/>
    </xf>
    <xf numFmtId="0" fontId="27" fillId="0" borderId="7" applyNumberFormat="0" applyFill="0" applyAlignment="0" applyProtection="0">
      <alignment vertical="center"/>
    </xf>
    <xf numFmtId="0" fontId="34" fillId="0" borderId="10" applyNumberFormat="0" applyFill="0" applyAlignment="0" applyProtection="0">
      <alignment vertical="center"/>
    </xf>
    <xf numFmtId="0" fontId="35" fillId="41" borderId="0" applyNumberFormat="0" applyBorder="0" applyAlignment="0" applyProtection="0">
      <alignment vertical="center"/>
    </xf>
    <xf numFmtId="0" fontId="32" fillId="38" borderId="0" applyNumberFormat="0" applyBorder="0" applyAlignment="0" applyProtection="0">
      <alignment vertical="center"/>
    </xf>
    <xf numFmtId="0" fontId="23" fillId="42" borderId="0" applyNumberFormat="0" applyBorder="0" applyAlignment="0" applyProtection="0">
      <alignment vertical="center"/>
    </xf>
    <xf numFmtId="0" fontId="17" fillId="14" borderId="0" applyNumberFormat="0" applyBorder="0" applyAlignment="0" applyProtection="0">
      <alignment vertical="center"/>
    </xf>
    <xf numFmtId="0" fontId="23" fillId="32" borderId="0" applyNumberFormat="0" applyBorder="0" applyAlignment="0" applyProtection="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3" fillId="18" borderId="0" applyNumberFormat="0" applyBorder="0" applyAlignment="0" applyProtection="0">
      <alignment vertical="center"/>
    </xf>
    <xf numFmtId="0" fontId="17" fillId="23" borderId="0" applyNumberFormat="0" applyBorder="0" applyAlignment="0" applyProtection="0">
      <alignment vertical="center"/>
    </xf>
    <xf numFmtId="0" fontId="17" fillId="5" borderId="0" applyNumberFormat="0" applyBorder="0" applyAlignment="0" applyProtection="0">
      <alignment vertical="center"/>
    </xf>
    <xf numFmtId="0" fontId="23" fillId="40" borderId="0" applyNumberFormat="0" applyBorder="0" applyAlignment="0" applyProtection="0">
      <alignment vertical="center"/>
    </xf>
    <xf numFmtId="0" fontId="23" fillId="19" borderId="0" applyNumberFormat="0" applyBorder="0" applyAlignment="0" applyProtection="0">
      <alignment vertical="center"/>
    </xf>
    <xf numFmtId="0" fontId="17" fillId="21" borderId="0" applyNumberFormat="0" applyBorder="0" applyAlignment="0" applyProtection="0">
      <alignment vertical="center"/>
    </xf>
    <xf numFmtId="0" fontId="23" fillId="25" borderId="0" applyNumberFormat="0" applyBorder="0" applyAlignment="0" applyProtection="0">
      <alignment vertical="center"/>
    </xf>
    <xf numFmtId="0" fontId="17" fillId="27" borderId="0" applyNumberFormat="0" applyBorder="0" applyAlignment="0" applyProtection="0">
      <alignment vertical="center"/>
    </xf>
    <xf numFmtId="0" fontId="17" fillId="3" borderId="0" applyNumberFormat="0" applyBorder="0" applyAlignment="0" applyProtection="0">
      <alignment vertical="center"/>
    </xf>
    <xf numFmtId="0" fontId="23" fillId="13" borderId="0" applyNumberFormat="0" applyBorder="0" applyAlignment="0" applyProtection="0">
      <alignment vertical="center"/>
    </xf>
    <xf numFmtId="0" fontId="17" fillId="26" borderId="0" applyNumberFormat="0" applyBorder="0" applyAlignment="0" applyProtection="0">
      <alignment vertical="center"/>
    </xf>
  </cellStyleXfs>
  <cellXfs count="120">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Border="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0" fillId="0" borderId="0" xfId="0" applyFont="1" applyFill="1" applyAlignment="1">
      <alignment horizontal="center" vertical="center"/>
    </xf>
    <xf numFmtId="0" fontId="0" fillId="0" borderId="0" xfId="0" applyFont="1" applyFill="1" applyAlignment="1">
      <alignment horizontal="center" vertical="center"/>
    </xf>
    <xf numFmtId="0" fontId="3" fillId="18" borderId="0" xfId="0" applyFont="1" applyFill="1" applyBorder="1" applyAlignment="1">
      <alignment horizontal="left" vertical="center"/>
    </xf>
    <xf numFmtId="176" fontId="9" fillId="12" borderId="0" xfId="0" applyNumberFormat="1" applyFont="1" applyFill="1" applyAlignment="1">
      <alignment horizontal="center" vertical="center"/>
    </xf>
    <xf numFmtId="176" fontId="9" fillId="0" borderId="0" xfId="0" applyNumberFormat="1" applyFont="1" applyFill="1" applyAlignment="1">
      <alignment horizontal="center" vertical="center"/>
    </xf>
    <xf numFmtId="0" fontId="3" fillId="19" borderId="0" xfId="0" applyFont="1" applyFill="1" applyBorder="1" applyAlignment="1">
      <alignment horizontal="left" vertical="center"/>
    </xf>
    <xf numFmtId="0" fontId="3" fillId="5" borderId="0" xfId="0" applyFont="1" applyFill="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2" fontId="9" fillId="12" borderId="0" xfId="0" applyNumberFormat="1" applyFont="1" applyFill="1" applyAlignment="1">
      <alignment horizontal="center" vertical="center"/>
    </xf>
    <xf numFmtId="2" fontId="9" fillId="0" borderId="0" xfId="0" applyNumberFormat="1" applyFont="1" applyFill="1" applyAlignment="1">
      <alignment horizontal="center" vertical="center"/>
    </xf>
    <xf numFmtId="0" fontId="0" fillId="0" borderId="0" xfId="0" applyFont="1" applyFill="1" applyBorder="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0" fillId="8" borderId="0" xfId="0" applyFont="1" applyFill="1" applyBorder="1" applyAlignment="1">
      <alignment horizontal="left" vertical="center"/>
    </xf>
    <xf numFmtId="0" fontId="3" fillId="22" borderId="0" xfId="0" applyFont="1" applyFill="1" applyBorder="1" applyAlignment="1">
      <alignment horizontal="left" vertical="center"/>
    </xf>
    <xf numFmtId="0" fontId="10" fillId="22" borderId="0" xfId="0" applyFont="1" applyFill="1" applyBorder="1" applyAlignment="1">
      <alignment horizontal="left" vertical="center"/>
    </xf>
    <xf numFmtId="0" fontId="0" fillId="0" borderId="0" xfId="0" applyFill="1" applyAlignment="1">
      <alignment horizontal="center" vertical="center"/>
    </xf>
    <xf numFmtId="0" fontId="3" fillId="23" borderId="0" xfId="0" applyFont="1" applyFill="1" applyBorder="1" applyAlignment="1">
      <alignment horizontal="left" vertical="center"/>
    </xf>
    <xf numFmtId="0" fontId="10" fillId="24" borderId="0" xfId="0" applyFont="1" applyFill="1" applyBorder="1" applyAlignment="1">
      <alignment horizontal="left" vertical="center" wrapText="1"/>
    </xf>
    <xf numFmtId="0" fontId="10" fillId="22"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0" fillId="0" borderId="0" xfId="0" applyFont="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center" vertical="center"/>
    </xf>
    <xf numFmtId="0" fontId="10"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21" borderId="0" xfId="0" applyFont="1" applyFill="1" applyAlignment="1">
      <alignment horizontal="left" vertical="center"/>
    </xf>
    <xf numFmtId="0" fontId="11" fillId="11" borderId="1" xfId="0" applyFont="1" applyFill="1" applyBorder="1" applyAlignment="1">
      <alignment horizontal="center" vertical="center" wrapText="1"/>
    </xf>
    <xf numFmtId="0" fontId="12" fillId="25" borderId="1" xfId="0" applyFont="1" applyFill="1" applyBorder="1" applyAlignment="1">
      <alignment horizontal="center" vertical="center" wrapText="1"/>
    </xf>
    <xf numFmtId="10" fontId="0" fillId="0" borderId="0" xfId="0" applyNumberFormat="1" applyFont="1" applyAlignment="1">
      <alignment horizontal="center" vertical="center"/>
    </xf>
    <xf numFmtId="9" fontId="0" fillId="0" borderId="0" xfId="0" applyNumberFormat="1" applyFont="1" applyAlignment="1">
      <alignment horizontal="center" vertical="center"/>
    </xf>
    <xf numFmtId="10" fontId="0"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4" borderId="1" xfId="0" applyFont="1" applyFill="1" applyBorder="1" applyAlignment="1">
      <alignment horizontal="center" vertical="center" wrapText="1"/>
    </xf>
    <xf numFmtId="0" fontId="0" fillId="4" borderId="0" xfId="0" applyFont="1" applyFill="1"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3" fillId="4" borderId="2" xfId="0" applyFont="1" applyFill="1" applyBorder="1" applyAlignment="1">
      <alignment horizontal="left" vertical="center"/>
    </xf>
    <xf numFmtId="0" fontId="12"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4" fillId="0" borderId="0" xfId="0" applyFont="1" applyBorder="1" applyAlignment="1">
      <alignment horizontal="center" vertical="center"/>
    </xf>
    <xf numFmtId="0" fontId="0" fillId="0" borderId="0" xfId="0" applyFont="1" applyBorder="1" applyAlignment="1">
      <alignment horizontal="center" vertical="center"/>
    </xf>
    <xf numFmtId="0" fontId="3" fillId="5" borderId="2" xfId="0" applyFont="1" applyFill="1" applyBorder="1" applyAlignment="1">
      <alignment horizontal="left" vertical="center"/>
    </xf>
    <xf numFmtId="0" fontId="3" fillId="22" borderId="2" xfId="0" applyFont="1" applyFill="1" applyBorder="1" applyAlignment="1">
      <alignment horizontal="left" vertical="center"/>
    </xf>
    <xf numFmtId="0" fontId="3" fillId="24" borderId="0" xfId="0" applyFont="1" applyFill="1" applyBorder="1" applyAlignment="1">
      <alignment horizontal="left" vertical="center"/>
    </xf>
    <xf numFmtId="0" fontId="3" fillId="11" borderId="2" xfId="0" applyFont="1" applyFill="1" applyBorder="1" applyAlignment="1">
      <alignment horizontal="left" vertical="center" wrapText="1"/>
    </xf>
    <xf numFmtId="0" fontId="0" fillId="12" borderId="0" xfId="0" applyFont="1" applyFill="1" applyAlignment="1">
      <alignment horizontal="center" vertical="center"/>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10" fillId="16" borderId="0" xfId="0" applyFont="1" applyFill="1" applyBorder="1" applyAlignment="1">
      <alignment horizontal="left" vertical="center" wrapText="1"/>
    </xf>
    <xf numFmtId="177" fontId="0" fillId="0" borderId="0" xfId="11" applyNumberFormat="1" applyFont="1" applyFill="1" applyAlignment="1">
      <alignment horizontal="center" vertical="center"/>
    </xf>
    <xf numFmtId="9" fontId="0" fillId="0" borderId="0" xfId="11" applyFont="1" applyFill="1" applyAlignment="1">
      <alignment horizontal="center" vertical="center"/>
    </xf>
    <xf numFmtId="9" fontId="0" fillId="0" borderId="0" xfId="11" applyFont="1" applyAlignment="1">
      <alignment horizontal="center" vertical="center"/>
    </xf>
    <xf numFmtId="0" fontId="15" fillId="8" borderId="1" xfId="0" applyFont="1" applyFill="1" applyBorder="1" applyAlignment="1">
      <alignment horizontal="center" vertical="center"/>
    </xf>
    <xf numFmtId="0" fontId="16" fillId="26"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11" sqref="B11"/>
    </sheetView>
  </sheetViews>
  <sheetFormatPr defaultColWidth="9" defaultRowHeight="13.5" outlineLevelCol="1"/>
  <cols>
    <col min="1" max="1" width="14.25" customWidth="1"/>
    <col min="2" max="2" width="62.75" customWidth="1"/>
  </cols>
  <sheetData>
    <row r="1" ht="14.25" spans="1:2">
      <c r="A1" s="114" t="s">
        <v>0</v>
      </c>
      <c r="B1" s="114"/>
    </row>
    <row r="2" ht="15" spans="1:2">
      <c r="A2" s="115" t="s">
        <v>1</v>
      </c>
      <c r="B2" s="115" t="s">
        <v>2</v>
      </c>
    </row>
    <row r="3" ht="14.25" spans="1:2">
      <c r="A3" s="116" t="s">
        <v>3</v>
      </c>
      <c r="B3" s="117" t="s">
        <v>4</v>
      </c>
    </row>
    <row r="4" ht="14.25" spans="1:2">
      <c r="A4" s="118" t="s">
        <v>5</v>
      </c>
      <c r="B4" s="119" t="s">
        <v>6</v>
      </c>
    </row>
    <row r="5" ht="14.25" spans="1:2">
      <c r="A5" s="116"/>
      <c r="B5" s="117"/>
    </row>
    <row r="6" ht="14.25" spans="1:2">
      <c r="A6" s="116"/>
      <c r="B6" s="117"/>
    </row>
    <row r="7" ht="14.25" spans="1:2">
      <c r="A7" s="116"/>
      <c r="B7" s="117"/>
    </row>
    <row r="8" ht="14.25" spans="1:2">
      <c r="A8" s="116"/>
      <c r="B8" s="117"/>
    </row>
    <row r="9" ht="14.25" spans="1:2">
      <c r="A9" s="116"/>
      <c r="B9" s="117"/>
    </row>
    <row r="10" ht="14.25" spans="1:2">
      <c r="A10" s="116"/>
      <c r="B10" s="117"/>
    </row>
    <row r="11" ht="14.25" spans="1:2">
      <c r="A11" s="116"/>
      <c r="B11" s="117"/>
    </row>
    <row r="12" ht="14.25" spans="1:2">
      <c r="A12" s="116"/>
      <c r="B12" s="117"/>
    </row>
    <row r="13" ht="14.25" spans="1:2">
      <c r="A13" s="116"/>
      <c r="B13" s="117"/>
    </row>
    <row r="14" ht="14.25" spans="1:2">
      <c r="A14" s="116"/>
      <c r="B14" s="117"/>
    </row>
    <row r="15" ht="14.25" spans="1:2">
      <c r="A15" s="116"/>
      <c r="B15" s="117"/>
    </row>
    <row r="16" ht="14.25" spans="1:2">
      <c r="A16" s="116"/>
      <c r="B16" s="117"/>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A41"/>
  <sheetViews>
    <sheetView topLeftCell="E4" workbookViewId="0">
      <selection activeCell="L30" sqref="L30"/>
    </sheetView>
  </sheetViews>
  <sheetFormatPr defaultColWidth="9.125" defaultRowHeight="13.5"/>
  <cols>
    <col min="1" max="1" width="16.25" style="30" customWidth="1"/>
    <col min="2" max="2" width="21.125" style="30" customWidth="1"/>
    <col min="3" max="3" width="13.125" style="30" customWidth="1"/>
    <col min="4" max="5" width="9.125" style="30"/>
    <col min="6" max="6" width="14.75" style="30" customWidth="1"/>
    <col min="7" max="7" width="9.125" style="30"/>
    <col min="8" max="8" width="12.25" style="30" customWidth="1"/>
    <col min="9" max="9" width="11.875" style="30" customWidth="1"/>
    <col min="10" max="10" width="40" style="27" customWidth="1"/>
    <col min="11" max="11" width="12.875" style="30" customWidth="1"/>
    <col min="12" max="12" width="9.75" style="30" customWidth="1"/>
    <col min="13" max="13" width="12.875" style="30" customWidth="1"/>
    <col min="14" max="14" width="26.75" style="30" customWidth="1"/>
    <col min="15" max="15" width="13.25" style="30" customWidth="1"/>
    <col min="16" max="16" width="26.25" style="27" customWidth="1"/>
    <col min="17" max="17" width="19.87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75" style="30" customWidth="1"/>
    <col min="45" max="45" width="13.75" style="30" customWidth="1"/>
    <col min="46" max="48" width="18.875" style="30" customWidth="1"/>
    <col min="49" max="49" width="27.125" style="27" customWidth="1"/>
    <col min="50" max="50" width="11.25" style="30" customWidth="1"/>
    <col min="51" max="51" width="11.75" style="30" customWidth="1"/>
    <col min="52" max="52" width="10.25" style="30" customWidth="1"/>
    <col min="53" max="53" width="10.875" style="30" customWidth="1"/>
    <col min="54" max="54" width="14.25" style="30" customWidth="1"/>
    <col min="55" max="55" width="13.875" style="30" customWidth="1"/>
    <col min="56" max="60" width="9.125" style="30"/>
    <col min="61" max="61" width="44.25" style="30" customWidth="1"/>
    <col min="62" max="62" width="12.75" style="30" customWidth="1"/>
    <col min="63" max="63" width="11.125" style="30" customWidth="1"/>
    <col min="64" max="67" width="11" style="30" customWidth="1"/>
    <col min="68" max="68" width="16.75" style="30" customWidth="1"/>
    <col min="69" max="69" width="9.125" style="30"/>
    <col min="70" max="71" width="9.25" style="30" customWidth="1"/>
    <col min="72" max="72" width="12.875" style="30" customWidth="1"/>
    <col min="73" max="74" width="13.25" style="30" customWidth="1"/>
    <col min="75" max="75" width="42.875" style="30" customWidth="1"/>
    <col min="76" max="76" width="12.75" style="30" customWidth="1"/>
    <col min="77" max="77" width="14.25" style="30" customWidth="1"/>
    <col min="78" max="82" width="11" style="30" customWidth="1"/>
    <col min="83" max="83" width="9.125" style="30"/>
    <col min="84" max="85" width="9.25" style="30" customWidth="1"/>
    <col min="86" max="86" width="12.875" style="30" customWidth="1"/>
    <col min="87" max="88" width="13.25" style="30" customWidth="1"/>
    <col min="89" max="89" width="45.25" style="30" customWidth="1"/>
    <col min="90" max="90" width="12.75" style="30" customWidth="1"/>
    <col min="91" max="91" width="14.25" style="30" customWidth="1"/>
    <col min="92" max="96" width="11" style="30" customWidth="1"/>
    <col min="97" max="97" width="9.125" style="30"/>
    <col min="98" max="99" width="9.25" style="30" customWidth="1"/>
    <col min="100" max="100" width="12.87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75" style="30" customWidth="1"/>
    <col min="116" max="117" width="14.25" style="30" customWidth="1"/>
    <col min="118" max="118" width="12.75" style="30" customWidth="1"/>
    <col min="119" max="119" width="14.875" style="30" customWidth="1"/>
    <col min="120" max="120" width="14.25" style="30" customWidth="1"/>
    <col min="121" max="121" width="14.875" style="30" customWidth="1"/>
    <col min="122" max="122" width="18.6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75" style="30" customWidth="1"/>
    <col min="146" max="146" width="15" style="30" customWidth="1"/>
    <col min="147" max="147" width="14.875" style="30" customWidth="1"/>
    <col min="148" max="148" width="19.75" style="30" customWidth="1"/>
    <col min="149" max="149" width="12.75" style="30" customWidth="1"/>
    <col min="150" max="150" width="18.25" style="30" customWidth="1"/>
    <col min="151" max="151" width="40.125" style="30" customWidth="1"/>
    <col min="152" max="152" width="26" style="30" customWidth="1"/>
    <col min="153" max="155" width="6.75" style="30" customWidth="1"/>
    <col min="156" max="156" width="22.125" style="30" customWidth="1"/>
    <col min="157" max="157" width="7" style="30" customWidth="1"/>
    <col min="158" max="159" width="9.25" style="30" customWidth="1"/>
    <col min="160" max="160" width="21.125" style="30" customWidth="1"/>
    <col min="161" max="161" width="5.875" style="30" customWidth="1"/>
    <col min="162" max="162" width="6.25" style="30" customWidth="1"/>
    <col min="163" max="16384" width="9.125" style="30"/>
  </cols>
  <sheetData>
    <row r="1" s="26" customFormat="1" ht="24" customHeight="1" spans="1:167">
      <c r="A1" s="31" t="s">
        <v>7</v>
      </c>
      <c r="B1" s="31"/>
      <c r="C1" s="32"/>
      <c r="D1" s="32"/>
      <c r="E1" s="32"/>
      <c r="F1" s="32"/>
      <c r="G1" s="32"/>
      <c r="H1" s="31"/>
      <c r="I1" s="32"/>
      <c r="J1" s="31"/>
      <c r="K1" s="32"/>
      <c r="L1" s="32"/>
      <c r="M1" s="31"/>
      <c r="N1" s="32"/>
      <c r="O1" s="31"/>
      <c r="P1" s="31"/>
      <c r="Q1" s="31" t="s">
        <v>7</v>
      </c>
      <c r="R1" s="32"/>
      <c r="S1" s="31"/>
      <c r="T1" s="32"/>
      <c r="U1" s="32"/>
      <c r="V1" s="32"/>
      <c r="W1" s="32"/>
      <c r="X1" s="32"/>
      <c r="Y1" s="32"/>
      <c r="Z1" s="32"/>
      <c r="AA1" s="32"/>
      <c r="AB1" s="32"/>
      <c r="AC1" s="32"/>
      <c r="AD1" s="32"/>
      <c r="AE1" s="32"/>
      <c r="AF1" s="32"/>
      <c r="AG1" s="31"/>
      <c r="AH1" s="32"/>
      <c r="AI1" s="32"/>
      <c r="AJ1" s="32"/>
      <c r="AK1" s="32"/>
      <c r="AL1" s="32"/>
      <c r="AM1" s="31" t="s">
        <v>7</v>
      </c>
      <c r="AN1" s="32"/>
      <c r="AO1" s="32"/>
      <c r="AP1" s="32"/>
      <c r="AQ1" s="32"/>
      <c r="AR1" s="31"/>
      <c r="AS1" s="32"/>
      <c r="AT1" s="32"/>
      <c r="AU1" s="32"/>
      <c r="AV1" s="31"/>
      <c r="AW1" s="31"/>
      <c r="AX1" s="32"/>
      <c r="AY1" s="31"/>
      <c r="AZ1" s="32"/>
      <c r="BA1" s="31" t="s">
        <v>7</v>
      </c>
      <c r="BB1" s="32"/>
      <c r="BC1" s="32"/>
      <c r="BD1" s="32"/>
      <c r="BE1" s="31"/>
      <c r="BF1" s="31"/>
      <c r="BG1" s="31"/>
      <c r="BH1" s="31"/>
      <c r="BI1" s="32"/>
      <c r="BJ1" s="31"/>
      <c r="BK1" s="31"/>
      <c r="BL1" s="32"/>
      <c r="BM1" s="32"/>
      <c r="BN1" s="32"/>
      <c r="BO1" s="32"/>
      <c r="BP1" s="32"/>
      <c r="BQ1" s="31"/>
      <c r="BR1" s="32"/>
      <c r="BS1" s="32"/>
      <c r="BT1" s="32"/>
      <c r="BU1" s="32"/>
      <c r="BV1" s="32"/>
      <c r="BW1" s="31"/>
      <c r="BX1" s="31"/>
      <c r="BY1" s="31"/>
      <c r="BZ1" s="32"/>
      <c r="CA1" s="32"/>
      <c r="CB1" s="32"/>
      <c r="CC1" s="32"/>
      <c r="CD1" s="32"/>
      <c r="CE1" s="32"/>
      <c r="CF1" s="31" t="s">
        <v>7</v>
      </c>
      <c r="CG1" s="32"/>
      <c r="CH1" s="32"/>
      <c r="CI1" s="32"/>
      <c r="CJ1" s="32"/>
      <c r="CK1" s="31"/>
      <c r="CL1" s="31"/>
      <c r="CM1" s="31"/>
      <c r="CN1" s="32"/>
      <c r="CO1" s="32"/>
      <c r="CP1" s="32"/>
      <c r="CQ1" s="32"/>
      <c r="CR1" s="32"/>
      <c r="CS1" s="32"/>
      <c r="CT1" s="31" t="s">
        <v>7</v>
      </c>
      <c r="CU1" s="32"/>
      <c r="CV1" s="32"/>
      <c r="CW1" s="32"/>
      <c r="CX1" s="32"/>
      <c r="CY1" s="31"/>
      <c r="CZ1" s="32"/>
      <c r="DA1" s="31" t="s">
        <v>7</v>
      </c>
      <c r="DB1" s="32"/>
      <c r="DC1" s="32"/>
      <c r="DD1" s="32"/>
      <c r="DE1" s="32"/>
      <c r="DF1" s="32"/>
      <c r="DG1" s="32"/>
      <c r="DH1" s="32"/>
      <c r="DI1" s="32"/>
      <c r="DJ1" s="31"/>
      <c r="DK1" s="31"/>
      <c r="DL1" s="31"/>
      <c r="DM1" s="31"/>
      <c r="DN1" s="32"/>
      <c r="DO1" s="32"/>
      <c r="DP1" s="32"/>
      <c r="DQ1" s="32"/>
      <c r="DR1" s="32"/>
      <c r="DS1" s="32"/>
      <c r="DT1" s="32"/>
      <c r="DU1" s="32"/>
      <c r="DV1" s="32"/>
      <c r="DW1" s="31"/>
      <c r="DX1" s="31"/>
      <c r="DY1" s="31"/>
      <c r="DZ1" s="31"/>
      <c r="EA1" s="32"/>
      <c r="EB1" s="31" t="s">
        <v>7</v>
      </c>
      <c r="EC1" s="32"/>
      <c r="ED1" s="32"/>
      <c r="EE1" s="32"/>
      <c r="EF1" s="32"/>
      <c r="EG1" s="32"/>
      <c r="EH1" s="32"/>
      <c r="EI1" s="32"/>
      <c r="EJ1" s="31"/>
      <c r="EK1" s="31"/>
      <c r="EL1" s="31"/>
      <c r="EM1" s="31"/>
      <c r="EN1" s="32"/>
      <c r="EO1" s="32"/>
      <c r="EP1" s="32"/>
      <c r="EQ1" s="32"/>
      <c r="ER1" s="32"/>
      <c r="ES1" s="31"/>
      <c r="ET1" s="32"/>
      <c r="EU1" s="32"/>
      <c r="EV1" s="89" t="s">
        <v>8</v>
      </c>
      <c r="EW1" s="90"/>
      <c r="EX1" s="90"/>
      <c r="EY1" s="90"/>
      <c r="EZ1" s="90"/>
      <c r="FA1" s="90"/>
      <c r="FB1" s="90"/>
      <c r="FC1" s="90"/>
      <c r="FD1" s="90"/>
      <c r="FE1" s="90"/>
      <c r="FF1" s="90"/>
      <c r="FG1" s="90"/>
      <c r="FH1" s="90"/>
      <c r="FI1" s="90"/>
      <c r="FJ1" s="90"/>
      <c r="FK1" s="90"/>
    </row>
    <row r="2" s="27" customFormat="1" spans="4:150">
      <c r="D2" s="33" t="s">
        <v>9</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62" t="s">
        <v>10</v>
      </c>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row>
    <row r="3" s="27" customFormat="1" spans="4:150">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9" t="s">
        <v>11</v>
      </c>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33"/>
      <c r="DB3" s="33"/>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row>
    <row r="4" s="27" customFormat="1" spans="1:163">
      <c r="A4" s="43"/>
      <c r="B4" s="43"/>
      <c r="C4" s="43"/>
      <c r="D4" s="96"/>
      <c r="E4" s="96"/>
      <c r="F4" s="35"/>
      <c r="G4" s="33"/>
      <c r="H4" s="96"/>
      <c r="I4" s="36" t="s">
        <v>12</v>
      </c>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42" t="s">
        <v>13</v>
      </c>
      <c r="AX4" s="42"/>
      <c r="AY4" s="42"/>
      <c r="AZ4" s="42"/>
      <c r="BA4" s="42"/>
      <c r="BB4" s="49"/>
      <c r="BC4" s="49"/>
      <c r="BD4" s="49"/>
      <c r="BE4" s="49"/>
      <c r="BF4" s="49"/>
      <c r="BG4" s="49"/>
      <c r="BH4" s="49"/>
      <c r="BI4" s="41" t="s">
        <v>14</v>
      </c>
      <c r="BJ4" s="41"/>
      <c r="BK4" s="41"/>
      <c r="BL4" s="41"/>
      <c r="BM4" s="41"/>
      <c r="BN4" s="41"/>
      <c r="BO4" s="41"/>
      <c r="BP4" s="41"/>
      <c r="BQ4" s="41"/>
      <c r="BR4" s="41"/>
      <c r="BS4" s="41"/>
      <c r="BT4" s="41"/>
      <c r="BU4" s="41"/>
      <c r="BV4" s="41"/>
      <c r="BW4" s="42" t="s">
        <v>15</v>
      </c>
      <c r="BX4" s="42"/>
      <c r="BY4" s="42"/>
      <c r="BZ4" s="42"/>
      <c r="CA4" s="42"/>
      <c r="CB4" s="42"/>
      <c r="CC4" s="42"/>
      <c r="CD4" s="42"/>
      <c r="CE4" s="42"/>
      <c r="CF4" s="42"/>
      <c r="CG4" s="42"/>
      <c r="CH4" s="42"/>
      <c r="CI4" s="42"/>
      <c r="CJ4" s="42"/>
      <c r="CK4" s="66" t="s">
        <v>16</v>
      </c>
      <c r="CL4" s="66"/>
      <c r="CM4" s="66"/>
      <c r="CN4" s="66"/>
      <c r="CO4" s="66"/>
      <c r="CP4" s="66"/>
      <c r="CQ4" s="66"/>
      <c r="CR4" s="66"/>
      <c r="CS4" s="66"/>
      <c r="CT4" s="66"/>
      <c r="CU4" s="66"/>
      <c r="CV4" s="66"/>
      <c r="CW4" s="66"/>
      <c r="CX4" s="66"/>
      <c r="CY4" s="49"/>
      <c r="CZ4" s="49"/>
      <c r="DA4" s="78"/>
      <c r="DB4" s="78"/>
      <c r="DC4" s="91"/>
      <c r="DD4" s="91"/>
      <c r="DE4" s="91"/>
      <c r="DF4" s="105" t="s">
        <v>14</v>
      </c>
      <c r="DG4" s="105"/>
      <c r="DH4" s="105"/>
      <c r="DI4" s="105"/>
      <c r="DJ4" s="105"/>
      <c r="DK4" s="105"/>
      <c r="DL4" s="105"/>
      <c r="DM4" s="105"/>
      <c r="DN4" s="105"/>
      <c r="DO4" s="105"/>
      <c r="DP4" s="105"/>
      <c r="DQ4" s="105"/>
      <c r="DR4" s="105"/>
      <c r="DS4" s="66" t="s">
        <v>15</v>
      </c>
      <c r="DT4" s="66"/>
      <c r="DU4" s="66"/>
      <c r="DV4" s="66"/>
      <c r="DW4" s="66"/>
      <c r="DX4" s="66"/>
      <c r="DY4" s="66"/>
      <c r="DZ4" s="66"/>
      <c r="EA4" s="66"/>
      <c r="EB4" s="66"/>
      <c r="EC4" s="66"/>
      <c r="ED4" s="66"/>
      <c r="EE4" s="66"/>
      <c r="EF4" s="41" t="s">
        <v>16</v>
      </c>
      <c r="EG4" s="41"/>
      <c r="EH4" s="41"/>
      <c r="EI4" s="41"/>
      <c r="EJ4" s="41"/>
      <c r="EK4" s="41"/>
      <c r="EL4" s="41"/>
      <c r="EM4" s="41"/>
      <c r="EN4" s="41"/>
      <c r="EO4" s="41"/>
      <c r="EP4" s="41"/>
      <c r="EQ4" s="41"/>
      <c r="ER4" s="41"/>
      <c r="ES4" s="91"/>
      <c r="ET4" s="91"/>
      <c r="EV4" s="80" t="s">
        <v>17</v>
      </c>
      <c r="EW4" s="91"/>
      <c r="EX4" s="91"/>
      <c r="EY4" s="91"/>
      <c r="EZ4" s="91"/>
      <c r="FA4" s="91"/>
      <c r="FB4" s="91"/>
      <c r="FC4" s="91"/>
      <c r="FD4" s="91"/>
      <c r="FE4" s="91"/>
      <c r="FF4" s="91"/>
      <c r="FG4" s="91"/>
    </row>
    <row r="5" s="28" customFormat="1" ht="41.25" customHeight="1" spans="1:163">
      <c r="A5" s="34" t="s">
        <v>18</v>
      </c>
      <c r="B5" s="34"/>
      <c r="C5" s="34"/>
      <c r="D5" s="35"/>
      <c r="E5" s="35"/>
      <c r="F5" s="35"/>
      <c r="G5" s="35"/>
      <c r="H5" s="35"/>
      <c r="I5" s="36"/>
      <c r="J5" s="40" t="s">
        <v>19</v>
      </c>
      <c r="K5" s="40"/>
      <c r="L5" s="40"/>
      <c r="M5" s="41" t="s">
        <v>20</v>
      </c>
      <c r="N5" s="41"/>
      <c r="O5" s="41"/>
      <c r="P5" s="42" t="s">
        <v>21</v>
      </c>
      <c r="Q5" s="42"/>
      <c r="R5" s="42"/>
      <c r="S5" s="44" t="s">
        <v>22</v>
      </c>
      <c r="T5" s="44"/>
      <c r="U5" s="44"/>
      <c r="V5" s="41" t="s">
        <v>23</v>
      </c>
      <c r="W5" s="41"/>
      <c r="X5" s="41"/>
      <c r="Y5" s="44" t="s">
        <v>24</v>
      </c>
      <c r="Z5" s="44"/>
      <c r="AA5" s="44"/>
      <c r="AB5" s="40" t="s">
        <v>25</v>
      </c>
      <c r="AC5" s="40"/>
      <c r="AD5" s="40"/>
      <c r="AE5" s="45" t="s">
        <v>26</v>
      </c>
      <c r="AF5" s="45"/>
      <c r="AG5" s="45"/>
      <c r="AH5" s="45"/>
      <c r="AI5" s="46" t="s">
        <v>27</v>
      </c>
      <c r="AJ5" s="46"/>
      <c r="AK5" s="46"/>
      <c r="AL5" s="46"/>
      <c r="AM5" s="47" t="s">
        <v>28</v>
      </c>
      <c r="AN5" s="47"/>
      <c r="AO5" s="47"/>
      <c r="AP5" s="41" t="s">
        <v>29</v>
      </c>
      <c r="AQ5" s="41"/>
      <c r="AR5" s="41"/>
      <c r="AS5" s="41"/>
      <c r="AT5" s="48" t="s">
        <v>30</v>
      </c>
      <c r="AU5" s="48"/>
      <c r="AV5" s="48"/>
      <c r="AW5" s="42"/>
      <c r="AX5" s="42"/>
      <c r="AY5" s="40" t="s">
        <v>31</v>
      </c>
      <c r="AZ5" s="40"/>
      <c r="BA5" s="42"/>
      <c r="BB5" s="49"/>
      <c r="BC5" s="49"/>
      <c r="BD5" s="49"/>
      <c r="BE5" s="49"/>
      <c r="BF5" s="49"/>
      <c r="BG5" s="49"/>
      <c r="BH5" s="49"/>
      <c r="BI5" s="98"/>
      <c r="BJ5" s="41"/>
      <c r="BK5" s="41"/>
      <c r="BL5" s="33" t="s">
        <v>32</v>
      </c>
      <c r="BM5" s="33"/>
      <c r="BN5" s="33"/>
      <c r="BO5" s="33"/>
      <c r="BP5" s="41"/>
      <c r="BQ5" s="33" t="s">
        <v>33</v>
      </c>
      <c r="BR5" s="33"/>
      <c r="BS5" s="33"/>
      <c r="BT5" s="41"/>
      <c r="BU5" s="41"/>
      <c r="BV5" s="41"/>
      <c r="BW5" s="103"/>
      <c r="BX5" s="42"/>
      <c r="BY5" s="42"/>
      <c r="BZ5" s="55" t="s">
        <v>32</v>
      </c>
      <c r="CA5" s="55"/>
      <c r="CB5" s="55"/>
      <c r="CC5" s="55"/>
      <c r="CD5" s="42"/>
      <c r="CE5" s="55" t="s">
        <v>33</v>
      </c>
      <c r="CF5" s="55"/>
      <c r="CG5" s="55"/>
      <c r="CH5" s="42"/>
      <c r="CI5" s="42"/>
      <c r="CJ5" s="42"/>
      <c r="CK5" s="104"/>
      <c r="CL5" s="66"/>
      <c r="CM5" s="66"/>
      <c r="CN5" s="44" t="s">
        <v>32</v>
      </c>
      <c r="CO5" s="44"/>
      <c r="CP5" s="44"/>
      <c r="CQ5" s="44"/>
      <c r="CR5" s="66"/>
      <c r="CS5" s="44" t="s">
        <v>33</v>
      </c>
      <c r="CT5" s="44"/>
      <c r="CU5" s="44"/>
      <c r="CV5" s="66"/>
      <c r="CW5" s="66"/>
      <c r="CX5" s="66"/>
      <c r="CY5" s="49"/>
      <c r="CZ5" s="49"/>
      <c r="DA5" s="79" t="s">
        <v>34</v>
      </c>
      <c r="DB5" s="79"/>
      <c r="DC5" s="91"/>
      <c r="DD5" s="91"/>
      <c r="DE5" s="91"/>
      <c r="DF5" s="106" t="s">
        <v>35</v>
      </c>
      <c r="DG5" s="106"/>
      <c r="DH5" s="106"/>
      <c r="DI5" s="106"/>
      <c r="DJ5" s="108" t="s">
        <v>36</v>
      </c>
      <c r="DK5" s="108"/>
      <c r="DL5" s="108"/>
      <c r="DM5" s="108"/>
      <c r="DN5" s="109" t="s">
        <v>37</v>
      </c>
      <c r="DO5" s="109"/>
      <c r="DP5" s="109"/>
      <c r="DQ5" s="109"/>
      <c r="DR5" s="109"/>
      <c r="DS5" s="106" t="s">
        <v>35</v>
      </c>
      <c r="DT5" s="106"/>
      <c r="DU5" s="106"/>
      <c r="DV5" s="106"/>
      <c r="DW5" s="108" t="s">
        <v>36</v>
      </c>
      <c r="DX5" s="108"/>
      <c r="DY5" s="108"/>
      <c r="DZ5" s="108"/>
      <c r="EA5" s="109" t="s">
        <v>37</v>
      </c>
      <c r="EB5" s="109"/>
      <c r="EC5" s="109"/>
      <c r="ED5" s="109"/>
      <c r="EE5" s="109"/>
      <c r="EF5" s="106" t="s">
        <v>35</v>
      </c>
      <c r="EG5" s="106"/>
      <c r="EH5" s="106"/>
      <c r="EI5" s="106"/>
      <c r="EJ5" s="108" t="s">
        <v>36</v>
      </c>
      <c r="EK5" s="108"/>
      <c r="EL5" s="108"/>
      <c r="EM5" s="108"/>
      <c r="EN5" s="109" t="s">
        <v>37</v>
      </c>
      <c r="EO5" s="109"/>
      <c r="EP5" s="109"/>
      <c r="EQ5" s="109"/>
      <c r="ER5" s="110"/>
      <c r="ES5" s="91"/>
      <c r="ET5" s="91"/>
      <c r="EV5" s="92" t="s">
        <v>38</v>
      </c>
      <c r="EW5" s="92"/>
      <c r="EX5" s="92"/>
      <c r="EY5" s="92"/>
      <c r="EZ5" s="93" t="s">
        <v>39</v>
      </c>
      <c r="FA5" s="93"/>
      <c r="FB5" s="93"/>
      <c r="FC5" s="93"/>
      <c r="FD5" s="95" t="s">
        <v>40</v>
      </c>
      <c r="FE5" s="95"/>
      <c r="FF5" s="95"/>
      <c r="FG5" s="95"/>
    </row>
    <row r="6" s="29" customFormat="1" ht="97.5" customHeight="1" spans="1:183">
      <c r="A6" s="37" t="s">
        <v>41</v>
      </c>
      <c r="B6" s="37" t="s">
        <v>42</v>
      </c>
      <c r="C6" s="37" t="s">
        <v>43</v>
      </c>
      <c r="D6" s="38" t="s">
        <v>44</v>
      </c>
      <c r="E6" s="38" t="s">
        <v>45</v>
      </c>
      <c r="F6" s="38" t="s">
        <v>46</v>
      </c>
      <c r="G6" s="38" t="s">
        <v>47</v>
      </c>
      <c r="H6" s="38" t="s">
        <v>48</v>
      </c>
      <c r="I6" s="38" t="s">
        <v>49</v>
      </c>
      <c r="J6" s="38" t="s">
        <v>50</v>
      </c>
      <c r="K6" s="38" t="s">
        <v>51</v>
      </c>
      <c r="L6" s="38" t="s">
        <v>52</v>
      </c>
      <c r="M6" s="38" t="s">
        <v>53</v>
      </c>
      <c r="N6" s="38" t="s">
        <v>54</v>
      </c>
      <c r="O6" s="38" t="s">
        <v>52</v>
      </c>
      <c r="P6" s="38" t="s">
        <v>55</v>
      </c>
      <c r="Q6" s="38" t="s">
        <v>56</v>
      </c>
      <c r="R6" s="38" t="s">
        <v>52</v>
      </c>
      <c r="S6" s="38" t="s">
        <v>57</v>
      </c>
      <c r="T6" s="38" t="s">
        <v>58</v>
      </c>
      <c r="U6" s="38" t="s">
        <v>52</v>
      </c>
      <c r="V6" s="38" t="s">
        <v>59</v>
      </c>
      <c r="W6" s="38" t="s">
        <v>60</v>
      </c>
      <c r="X6" s="38" t="s">
        <v>52</v>
      </c>
      <c r="Y6" s="38" t="s">
        <v>61</v>
      </c>
      <c r="Z6" s="38" t="s">
        <v>62</v>
      </c>
      <c r="AA6" s="38" t="s">
        <v>52</v>
      </c>
      <c r="AB6" s="38" t="s">
        <v>63</v>
      </c>
      <c r="AC6" s="38" t="s">
        <v>64</v>
      </c>
      <c r="AD6" s="38" t="s">
        <v>52</v>
      </c>
      <c r="AE6" s="38" t="s">
        <v>65</v>
      </c>
      <c r="AF6" s="38" t="s">
        <v>66</v>
      </c>
      <c r="AG6" s="38" t="s">
        <v>67</v>
      </c>
      <c r="AH6" s="38" t="s">
        <v>52</v>
      </c>
      <c r="AI6" s="38" t="s">
        <v>68</v>
      </c>
      <c r="AJ6" s="38" t="s">
        <v>69</v>
      </c>
      <c r="AK6" s="38" t="s">
        <v>70</v>
      </c>
      <c r="AL6" s="38" t="s">
        <v>52</v>
      </c>
      <c r="AM6" s="38" t="s">
        <v>71</v>
      </c>
      <c r="AN6" s="38" t="s">
        <v>72</v>
      </c>
      <c r="AO6" s="38" t="s">
        <v>52</v>
      </c>
      <c r="AP6" s="38" t="s">
        <v>73</v>
      </c>
      <c r="AQ6" s="38" t="s">
        <v>74</v>
      </c>
      <c r="AR6" s="38" t="s">
        <v>75</v>
      </c>
      <c r="AS6" s="38" t="s">
        <v>52</v>
      </c>
      <c r="AT6" s="38" t="s">
        <v>76</v>
      </c>
      <c r="AU6" s="38" t="s">
        <v>77</v>
      </c>
      <c r="AV6" s="38" t="s">
        <v>52</v>
      </c>
      <c r="AW6" s="38" t="s">
        <v>78</v>
      </c>
      <c r="AX6" s="38" t="s">
        <v>79</v>
      </c>
      <c r="AY6" s="38" t="s">
        <v>80</v>
      </c>
      <c r="AZ6" s="38" t="s">
        <v>81</v>
      </c>
      <c r="BA6" s="38" t="s">
        <v>52</v>
      </c>
      <c r="BB6" s="38" t="s">
        <v>82</v>
      </c>
      <c r="BC6" s="97" t="s">
        <v>83</v>
      </c>
      <c r="BD6" s="38" t="s">
        <v>84</v>
      </c>
      <c r="BE6" s="38" t="s">
        <v>85</v>
      </c>
      <c r="BF6" s="99" t="s">
        <v>86</v>
      </c>
      <c r="BG6" s="99" t="s">
        <v>87</v>
      </c>
      <c r="BH6" s="99" t="s">
        <v>88</v>
      </c>
      <c r="BI6" s="38" t="s">
        <v>89</v>
      </c>
      <c r="BJ6" s="38" t="s">
        <v>90</v>
      </c>
      <c r="BK6" s="100" t="s">
        <v>91</v>
      </c>
      <c r="BL6" s="38" t="s">
        <v>92</v>
      </c>
      <c r="BM6" s="38" t="s">
        <v>93</v>
      </c>
      <c r="BN6" s="38" t="s">
        <v>94</v>
      </c>
      <c r="BO6" s="38" t="s">
        <v>95</v>
      </c>
      <c r="BP6" s="38" t="s">
        <v>96</v>
      </c>
      <c r="BQ6" s="38" t="s">
        <v>97</v>
      </c>
      <c r="BR6" s="38" t="s">
        <v>98</v>
      </c>
      <c r="BS6" s="38" t="s">
        <v>99</v>
      </c>
      <c r="BT6" s="38" t="s">
        <v>100</v>
      </c>
      <c r="BU6" s="38" t="s">
        <v>101</v>
      </c>
      <c r="BV6" s="38" t="s">
        <v>52</v>
      </c>
      <c r="BW6" s="38" t="s">
        <v>89</v>
      </c>
      <c r="BX6" s="38" t="s">
        <v>90</v>
      </c>
      <c r="BY6" s="38" t="s">
        <v>102</v>
      </c>
      <c r="BZ6" s="38" t="s">
        <v>92</v>
      </c>
      <c r="CA6" s="38" t="s">
        <v>103</v>
      </c>
      <c r="CB6" s="38" t="s">
        <v>94</v>
      </c>
      <c r="CC6" s="38" t="s">
        <v>95</v>
      </c>
      <c r="CD6" s="38" t="s">
        <v>96</v>
      </c>
      <c r="CE6" s="38" t="s">
        <v>97</v>
      </c>
      <c r="CF6" s="38" t="s">
        <v>98</v>
      </c>
      <c r="CG6" s="38" t="s">
        <v>99</v>
      </c>
      <c r="CH6" s="38" t="s">
        <v>100</v>
      </c>
      <c r="CI6" s="38" t="s">
        <v>101</v>
      </c>
      <c r="CJ6" s="38" t="s">
        <v>52</v>
      </c>
      <c r="CK6" s="38" t="s">
        <v>89</v>
      </c>
      <c r="CL6" s="38" t="s">
        <v>90</v>
      </c>
      <c r="CM6" s="38" t="s">
        <v>104</v>
      </c>
      <c r="CN6" s="38" t="s">
        <v>92</v>
      </c>
      <c r="CO6" s="38" t="s">
        <v>103</v>
      </c>
      <c r="CP6" s="38" t="s">
        <v>94</v>
      </c>
      <c r="CQ6" s="38" t="s">
        <v>95</v>
      </c>
      <c r="CR6" s="38" t="s">
        <v>96</v>
      </c>
      <c r="CS6" s="38" t="s">
        <v>97</v>
      </c>
      <c r="CT6" s="38" t="s">
        <v>98</v>
      </c>
      <c r="CU6" s="38" t="s">
        <v>99</v>
      </c>
      <c r="CV6" s="38" t="s">
        <v>100</v>
      </c>
      <c r="CW6" s="38" t="s">
        <v>101</v>
      </c>
      <c r="CX6" s="38" t="s">
        <v>52</v>
      </c>
      <c r="CY6" s="38" t="s">
        <v>105</v>
      </c>
      <c r="CZ6" s="38" t="s">
        <v>52</v>
      </c>
      <c r="DA6" s="38" t="s">
        <v>106</v>
      </c>
      <c r="DB6" s="38" t="s">
        <v>52</v>
      </c>
      <c r="DC6" s="82" t="s">
        <v>107</v>
      </c>
      <c r="DD6" s="86" t="s">
        <v>108</v>
      </c>
      <c r="DE6" s="82" t="s">
        <v>109</v>
      </c>
      <c r="DF6" s="86" t="s">
        <v>110</v>
      </c>
      <c r="DG6" s="86" t="s">
        <v>111</v>
      </c>
      <c r="DH6" s="86" t="s">
        <v>112</v>
      </c>
      <c r="DI6" s="86" t="s">
        <v>113</v>
      </c>
      <c r="DJ6" s="86" t="s">
        <v>114</v>
      </c>
      <c r="DK6" s="86" t="s">
        <v>115</v>
      </c>
      <c r="DL6" s="86" t="s">
        <v>116</v>
      </c>
      <c r="DM6" s="86" t="s">
        <v>117</v>
      </c>
      <c r="DN6" s="86" t="s">
        <v>118</v>
      </c>
      <c r="DO6" s="86" t="s">
        <v>119</v>
      </c>
      <c r="DP6" s="86" t="s">
        <v>120</v>
      </c>
      <c r="DQ6" s="86" t="s">
        <v>121</v>
      </c>
      <c r="DR6" s="82" t="s">
        <v>122</v>
      </c>
      <c r="DS6" s="86" t="s">
        <v>110</v>
      </c>
      <c r="DT6" s="86" t="s">
        <v>111</v>
      </c>
      <c r="DU6" s="86" t="s">
        <v>112</v>
      </c>
      <c r="DV6" s="86" t="s">
        <v>113</v>
      </c>
      <c r="DW6" s="86" t="s">
        <v>114</v>
      </c>
      <c r="DX6" s="86" t="s">
        <v>115</v>
      </c>
      <c r="DY6" s="86" t="s">
        <v>116</v>
      </c>
      <c r="DZ6" s="86" t="s">
        <v>117</v>
      </c>
      <c r="EA6" s="86" t="s">
        <v>118</v>
      </c>
      <c r="EB6" s="86" t="s">
        <v>119</v>
      </c>
      <c r="EC6" s="86" t="s">
        <v>120</v>
      </c>
      <c r="ED6" s="86" t="s">
        <v>121</v>
      </c>
      <c r="EE6" s="82" t="s">
        <v>123</v>
      </c>
      <c r="EF6" s="86" t="s">
        <v>110</v>
      </c>
      <c r="EG6" s="86" t="s">
        <v>111</v>
      </c>
      <c r="EH6" s="86" t="s">
        <v>112</v>
      </c>
      <c r="EI6" s="86" t="s">
        <v>113</v>
      </c>
      <c r="EJ6" s="86" t="s">
        <v>114</v>
      </c>
      <c r="EK6" s="86" t="s">
        <v>115</v>
      </c>
      <c r="EL6" s="86" t="s">
        <v>116</v>
      </c>
      <c r="EM6" s="86" t="s">
        <v>117</v>
      </c>
      <c r="EN6" s="86" t="s">
        <v>118</v>
      </c>
      <c r="EO6" s="86" t="s">
        <v>119</v>
      </c>
      <c r="EP6" s="86" t="s">
        <v>120</v>
      </c>
      <c r="EQ6" s="86" t="s">
        <v>121</v>
      </c>
      <c r="ER6" s="82" t="s">
        <v>124</v>
      </c>
      <c r="ES6" s="86" t="s">
        <v>125</v>
      </c>
      <c r="ET6" s="86" t="s">
        <v>126</v>
      </c>
      <c r="EU6" s="38" t="s">
        <v>52</v>
      </c>
      <c r="EV6" s="86" t="s">
        <v>127</v>
      </c>
      <c r="EW6" s="86" t="s">
        <v>128</v>
      </c>
      <c r="EX6" s="86" t="s">
        <v>129</v>
      </c>
      <c r="EY6" s="86" t="s">
        <v>126</v>
      </c>
      <c r="EZ6" s="86" t="s">
        <v>127</v>
      </c>
      <c r="FA6" s="86" t="s">
        <v>128</v>
      </c>
      <c r="FB6" s="86" t="s">
        <v>129</v>
      </c>
      <c r="FC6" s="86" t="s">
        <v>126</v>
      </c>
      <c r="FD6" s="86" t="s">
        <v>127</v>
      </c>
      <c r="FE6" s="86" t="s">
        <v>128</v>
      </c>
      <c r="FF6" s="86" t="s">
        <v>129</v>
      </c>
      <c r="FG6" s="86" t="s">
        <v>126</v>
      </c>
      <c r="FH6" s="28"/>
      <c r="FI6" s="28"/>
      <c r="FJ6" s="28"/>
      <c r="FK6" s="28"/>
      <c r="FL6" s="28"/>
      <c r="FM6" s="28"/>
      <c r="FN6" s="28"/>
      <c r="FO6" s="28"/>
      <c r="FP6" s="28"/>
      <c r="FQ6" s="28"/>
      <c r="FR6" s="28"/>
      <c r="FS6" s="28"/>
      <c r="FT6" s="28"/>
      <c r="FU6" s="28"/>
      <c r="FV6" s="28"/>
      <c r="FW6" s="28"/>
      <c r="FX6" s="28"/>
      <c r="FY6" s="28"/>
      <c r="FZ6" s="28"/>
      <c r="GA6" s="28"/>
    </row>
    <row r="7" s="39" customFormat="1" ht="15" customHeight="1" spans="1:152">
      <c r="A7" s="30" t="s">
        <v>130</v>
      </c>
      <c r="B7" s="39" t="s">
        <v>131</v>
      </c>
      <c r="C7" s="30" t="s">
        <v>132</v>
      </c>
      <c r="D7" s="39" t="s">
        <v>133</v>
      </c>
      <c r="E7" s="39" t="s">
        <v>134</v>
      </c>
      <c r="F7" s="39" t="s">
        <v>135</v>
      </c>
      <c r="G7" s="39">
        <v>1</v>
      </c>
      <c r="H7" s="39">
        <v>100</v>
      </c>
      <c r="I7" s="39" t="s">
        <v>136</v>
      </c>
      <c r="J7" s="43" t="s">
        <v>137</v>
      </c>
      <c r="K7" s="39">
        <v>90</v>
      </c>
      <c r="L7" s="30"/>
      <c r="M7" s="39" t="s">
        <v>138</v>
      </c>
      <c r="N7" s="30" t="s">
        <v>139</v>
      </c>
      <c r="O7" s="30"/>
      <c r="P7" s="43" t="s">
        <v>140</v>
      </c>
      <c r="Q7" s="39" t="s">
        <v>141</v>
      </c>
      <c r="R7" s="30"/>
      <c r="S7" s="30" t="s">
        <v>142</v>
      </c>
      <c r="T7" s="30"/>
      <c r="U7" s="30"/>
      <c r="V7" s="30" t="s">
        <v>142</v>
      </c>
      <c r="W7" s="30"/>
      <c r="X7" s="30"/>
      <c r="Y7" s="30" t="s">
        <v>142</v>
      </c>
      <c r="Z7" s="30"/>
      <c r="AA7" s="30"/>
      <c r="AB7" s="30" t="s">
        <v>143</v>
      </c>
      <c r="AC7" s="30">
        <v>0.9</v>
      </c>
      <c r="AD7" s="30"/>
      <c r="AE7" s="30">
        <v>4</v>
      </c>
      <c r="AF7" s="39">
        <v>0.1</v>
      </c>
      <c r="AG7" s="30">
        <v>4</v>
      </c>
      <c r="AH7" s="30"/>
      <c r="AK7" s="39">
        <v>1</v>
      </c>
      <c r="AM7" s="39">
        <v>400</v>
      </c>
      <c r="AN7" s="39">
        <v>2</v>
      </c>
      <c r="AP7" s="39">
        <v>1</v>
      </c>
      <c r="AR7" s="39">
        <v>4</v>
      </c>
      <c r="AT7" s="39">
        <v>2</v>
      </c>
      <c r="AU7" s="39">
        <v>1</v>
      </c>
      <c r="AW7" s="43" t="s">
        <v>144</v>
      </c>
      <c r="AX7" s="39" t="s">
        <v>145</v>
      </c>
      <c r="BB7" s="30"/>
      <c r="BC7" s="39" t="s">
        <v>146</v>
      </c>
      <c r="BD7" s="39">
        <v>30</v>
      </c>
      <c r="BE7" s="39">
        <v>1</v>
      </c>
      <c r="BI7" s="39" t="s">
        <v>147</v>
      </c>
      <c r="BJ7" s="39">
        <v>60</v>
      </c>
      <c r="BK7" s="30">
        <v>1</v>
      </c>
      <c r="BL7" s="39">
        <v>62500</v>
      </c>
      <c r="BM7" s="39">
        <v>0.105</v>
      </c>
      <c r="BN7" s="39">
        <v>1.5</v>
      </c>
      <c r="BO7" s="39">
        <v>0.5</v>
      </c>
      <c r="BP7" s="53">
        <f t="shared" ref="BP7:BP16" si="0">BL7*BJ7*8*BK7/1000000</f>
        <v>30</v>
      </c>
      <c r="BQ7" s="39">
        <v>2</v>
      </c>
      <c r="BR7" s="39">
        <v>-4</v>
      </c>
      <c r="BS7" s="39">
        <v>4</v>
      </c>
      <c r="BT7" s="39">
        <v>10</v>
      </c>
      <c r="BU7" s="39" t="s">
        <v>148</v>
      </c>
      <c r="BV7" s="30"/>
      <c r="BY7" s="30"/>
      <c r="BZ7" s="30"/>
      <c r="CA7" s="30"/>
      <c r="CB7" s="30"/>
      <c r="CC7" s="30"/>
      <c r="CD7" s="53">
        <f t="shared" ref="CD7:CD16" si="1">BX7*BY7*BZ7*8/1000000</f>
        <v>0</v>
      </c>
      <c r="CF7" s="61"/>
      <c r="CG7" s="61"/>
      <c r="CM7" s="30"/>
      <c r="CR7" s="53"/>
      <c r="CY7" s="57"/>
      <c r="DA7" s="39" t="s">
        <v>149</v>
      </c>
      <c r="DC7" s="30">
        <v>11.4</v>
      </c>
      <c r="DD7" s="107">
        <f t="shared" ref="DD7:DD16" si="2">FLOOR(DC7,1)</f>
        <v>11</v>
      </c>
      <c r="DE7" s="84">
        <v>0.92</v>
      </c>
      <c r="ES7" s="111"/>
      <c r="EV7" s="57"/>
    </row>
    <row r="8" spans="1:151">
      <c r="A8" s="30" t="s">
        <v>130</v>
      </c>
      <c r="B8" s="30" t="s">
        <v>150</v>
      </c>
      <c r="C8" s="30" t="s">
        <v>132</v>
      </c>
      <c r="D8" s="39" t="s">
        <v>133</v>
      </c>
      <c r="E8" s="39" t="s">
        <v>134</v>
      </c>
      <c r="F8" s="39" t="s">
        <v>135</v>
      </c>
      <c r="G8" s="39">
        <v>1</v>
      </c>
      <c r="H8" s="39">
        <v>100</v>
      </c>
      <c r="I8" s="39" t="s">
        <v>136</v>
      </c>
      <c r="J8" s="43" t="s">
        <v>137</v>
      </c>
      <c r="K8" s="39">
        <v>90</v>
      </c>
      <c r="M8" s="39" t="s">
        <v>138</v>
      </c>
      <c r="N8" s="30" t="s">
        <v>139</v>
      </c>
      <c r="P8" s="43" t="s">
        <v>140</v>
      </c>
      <c r="Q8" s="39" t="s">
        <v>141</v>
      </c>
      <c r="S8" s="30" t="s">
        <v>142</v>
      </c>
      <c r="V8" s="30" t="s">
        <v>142</v>
      </c>
      <c r="Y8" s="30" t="s">
        <v>142</v>
      </c>
      <c r="AB8" s="30" t="s">
        <v>143</v>
      </c>
      <c r="AC8" s="30">
        <v>0.9</v>
      </c>
      <c r="AE8" s="30">
        <v>4</v>
      </c>
      <c r="AF8" s="39">
        <v>0.1</v>
      </c>
      <c r="AG8" s="30">
        <v>4</v>
      </c>
      <c r="AK8" s="39">
        <v>1</v>
      </c>
      <c r="AL8" s="39"/>
      <c r="AM8" s="30">
        <v>400</v>
      </c>
      <c r="AN8" s="30">
        <v>2</v>
      </c>
      <c r="AP8" s="39">
        <v>1</v>
      </c>
      <c r="AQ8" s="39"/>
      <c r="AR8" s="39">
        <v>4</v>
      </c>
      <c r="AT8" s="39">
        <v>2</v>
      </c>
      <c r="AU8" s="30">
        <v>1</v>
      </c>
      <c r="AW8" s="43" t="s">
        <v>144</v>
      </c>
      <c r="AX8" s="39" t="s">
        <v>145</v>
      </c>
      <c r="AY8" s="39"/>
      <c r="AZ8" s="39"/>
      <c r="BA8" s="39"/>
      <c r="BC8" s="39" t="s">
        <v>151</v>
      </c>
      <c r="BD8" s="39">
        <v>30</v>
      </c>
      <c r="BE8" s="39">
        <v>1</v>
      </c>
      <c r="BF8" s="39"/>
      <c r="BG8" s="39"/>
      <c r="BH8" s="39"/>
      <c r="BI8" s="39" t="s">
        <v>147</v>
      </c>
      <c r="BJ8" s="39">
        <v>60</v>
      </c>
      <c r="BK8" s="30">
        <v>1</v>
      </c>
      <c r="BL8" s="39">
        <v>62500</v>
      </c>
      <c r="BM8" s="39">
        <v>0.105</v>
      </c>
      <c r="BN8" s="39">
        <v>1.5</v>
      </c>
      <c r="BO8" s="39">
        <v>0.5</v>
      </c>
      <c r="BP8" s="53">
        <f t="shared" si="0"/>
        <v>30</v>
      </c>
      <c r="BQ8" s="39">
        <v>2</v>
      </c>
      <c r="BR8" s="39">
        <v>-4</v>
      </c>
      <c r="BS8" s="39">
        <v>4</v>
      </c>
      <c r="BT8" s="39">
        <v>15</v>
      </c>
      <c r="BU8" s="39" t="s">
        <v>148</v>
      </c>
      <c r="BW8" s="39"/>
      <c r="BX8" s="39"/>
      <c r="CD8" s="53">
        <f t="shared" si="1"/>
        <v>0</v>
      </c>
      <c r="CE8" s="39"/>
      <c r="CF8" s="61"/>
      <c r="CG8" s="61"/>
      <c r="CH8" s="39"/>
      <c r="CI8" s="39"/>
      <c r="CJ8" s="39"/>
      <c r="CK8" s="39"/>
      <c r="CL8" s="39"/>
      <c r="CR8" s="53"/>
      <c r="CS8" s="39"/>
      <c r="CT8" s="39"/>
      <c r="CU8" s="39"/>
      <c r="CV8" s="39"/>
      <c r="CW8" s="39"/>
      <c r="CX8" s="39"/>
      <c r="CY8" s="57"/>
      <c r="CZ8" s="39"/>
      <c r="DA8" s="39" t="s">
        <v>149</v>
      </c>
      <c r="DB8" s="39"/>
      <c r="DC8" s="30">
        <v>12.9</v>
      </c>
      <c r="DD8" s="107">
        <f t="shared" si="2"/>
        <v>12</v>
      </c>
      <c r="DE8" s="84">
        <v>0.9</v>
      </c>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112"/>
      <c r="ET8" s="39"/>
      <c r="EU8" s="39"/>
    </row>
    <row r="9" spans="1:151">
      <c r="A9" s="30" t="s">
        <v>130</v>
      </c>
      <c r="B9" s="30" t="s">
        <v>152</v>
      </c>
      <c r="C9" s="30" t="s">
        <v>132</v>
      </c>
      <c r="D9" s="39" t="s">
        <v>133</v>
      </c>
      <c r="E9" s="39" t="s">
        <v>134</v>
      </c>
      <c r="F9" s="39" t="s">
        <v>135</v>
      </c>
      <c r="G9" s="39">
        <v>1</v>
      </c>
      <c r="H9" s="39">
        <v>100</v>
      </c>
      <c r="I9" s="39" t="s">
        <v>136</v>
      </c>
      <c r="J9" s="43" t="s">
        <v>137</v>
      </c>
      <c r="K9" s="30">
        <v>90</v>
      </c>
      <c r="M9" s="39" t="s">
        <v>138</v>
      </c>
      <c r="N9" s="30" t="s">
        <v>139</v>
      </c>
      <c r="P9" s="43" t="s">
        <v>140</v>
      </c>
      <c r="Q9" s="39" t="s">
        <v>141</v>
      </c>
      <c r="S9" s="30" t="s">
        <v>142</v>
      </c>
      <c r="V9" s="30" t="s">
        <v>142</v>
      </c>
      <c r="Y9" s="30" t="s">
        <v>142</v>
      </c>
      <c r="AB9" s="30" t="s">
        <v>143</v>
      </c>
      <c r="AC9" s="30">
        <v>0.9</v>
      </c>
      <c r="AE9" s="30">
        <v>4</v>
      </c>
      <c r="AF9" s="39">
        <v>0.1</v>
      </c>
      <c r="AG9" s="30">
        <v>4</v>
      </c>
      <c r="AK9" s="39">
        <v>1</v>
      </c>
      <c r="AL9" s="39"/>
      <c r="AM9" s="39">
        <v>400</v>
      </c>
      <c r="AN9" s="39">
        <v>2</v>
      </c>
      <c r="AP9" s="39">
        <v>1</v>
      </c>
      <c r="AQ9" s="39"/>
      <c r="AR9" s="39">
        <v>4</v>
      </c>
      <c r="AT9" s="39">
        <v>2</v>
      </c>
      <c r="AU9" s="39">
        <v>1</v>
      </c>
      <c r="AW9" s="43" t="s">
        <v>144</v>
      </c>
      <c r="AX9" s="39" t="s">
        <v>145</v>
      </c>
      <c r="AY9" s="39"/>
      <c r="AZ9" s="39"/>
      <c r="BA9" s="39"/>
      <c r="BC9" s="39" t="s">
        <v>146</v>
      </c>
      <c r="BD9" s="39">
        <v>30</v>
      </c>
      <c r="BE9" s="39">
        <v>1</v>
      </c>
      <c r="BF9" s="39"/>
      <c r="BG9" s="39"/>
      <c r="BH9" s="39"/>
      <c r="BI9" s="39" t="s">
        <v>147</v>
      </c>
      <c r="BJ9" s="39">
        <v>60</v>
      </c>
      <c r="BK9" s="30">
        <v>1</v>
      </c>
      <c r="BL9" s="39">
        <v>62500</v>
      </c>
      <c r="BM9" s="30">
        <v>0.03</v>
      </c>
      <c r="BN9" s="30">
        <v>1.09</v>
      </c>
      <c r="BO9" s="30">
        <v>0.91</v>
      </c>
      <c r="BP9" s="53">
        <f t="shared" si="0"/>
        <v>30</v>
      </c>
      <c r="BQ9" s="39">
        <v>2</v>
      </c>
      <c r="BR9" s="39">
        <v>-4</v>
      </c>
      <c r="BS9" s="39">
        <v>4</v>
      </c>
      <c r="BT9" s="39">
        <v>10</v>
      </c>
      <c r="BU9" s="39" t="s">
        <v>148</v>
      </c>
      <c r="BW9" s="39"/>
      <c r="BX9" s="39"/>
      <c r="CD9" s="53">
        <f t="shared" si="1"/>
        <v>0</v>
      </c>
      <c r="CE9" s="39"/>
      <c r="CF9" s="61"/>
      <c r="CG9" s="61"/>
      <c r="CH9" s="39"/>
      <c r="CI9" s="39"/>
      <c r="CJ9" s="39"/>
      <c r="CK9" s="39"/>
      <c r="CL9" s="39"/>
      <c r="CR9" s="53"/>
      <c r="CS9" s="39"/>
      <c r="CT9" s="39"/>
      <c r="CU9" s="39"/>
      <c r="CV9" s="39"/>
      <c r="CW9" s="39"/>
      <c r="CX9" s="39"/>
      <c r="CY9" s="57"/>
      <c r="CZ9" s="39"/>
      <c r="DA9" s="39" t="s">
        <v>149</v>
      </c>
      <c r="DB9" s="39"/>
      <c r="DC9" s="30">
        <v>11.8</v>
      </c>
      <c r="DD9" s="107">
        <f t="shared" si="2"/>
        <v>11</v>
      </c>
      <c r="DE9" s="84">
        <v>0.94</v>
      </c>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112"/>
      <c r="ET9" s="39"/>
      <c r="EU9" s="39"/>
    </row>
    <row r="10" spans="1:151">
      <c r="A10" s="30" t="s">
        <v>130</v>
      </c>
      <c r="B10" s="39" t="s">
        <v>153</v>
      </c>
      <c r="C10" s="30" t="s">
        <v>132</v>
      </c>
      <c r="D10" s="39" t="s">
        <v>133</v>
      </c>
      <c r="E10" s="39" t="s">
        <v>134</v>
      </c>
      <c r="F10" s="39" t="s">
        <v>135</v>
      </c>
      <c r="G10" s="39">
        <v>1</v>
      </c>
      <c r="H10" s="39">
        <v>100</v>
      </c>
      <c r="I10" s="39" t="s">
        <v>136</v>
      </c>
      <c r="J10" s="43" t="s">
        <v>137</v>
      </c>
      <c r="K10" s="30">
        <v>90</v>
      </c>
      <c r="M10" s="39" t="s">
        <v>138</v>
      </c>
      <c r="N10" s="30" t="s">
        <v>139</v>
      </c>
      <c r="P10" s="43" t="s">
        <v>140</v>
      </c>
      <c r="Q10" s="39" t="s">
        <v>141</v>
      </c>
      <c r="S10" s="30" t="s">
        <v>142</v>
      </c>
      <c r="V10" s="30" t="s">
        <v>142</v>
      </c>
      <c r="Y10" s="30" t="s">
        <v>142</v>
      </c>
      <c r="AB10" s="30" t="s">
        <v>143</v>
      </c>
      <c r="AC10" s="30">
        <v>0.9</v>
      </c>
      <c r="AE10" s="30">
        <v>4</v>
      </c>
      <c r="AF10" s="39">
        <v>0.1</v>
      </c>
      <c r="AG10" s="30">
        <v>4</v>
      </c>
      <c r="AK10" s="39">
        <v>1</v>
      </c>
      <c r="AL10" s="39"/>
      <c r="AM10" s="30">
        <v>400</v>
      </c>
      <c r="AN10" s="30">
        <v>2</v>
      </c>
      <c r="AP10" s="39">
        <v>1</v>
      </c>
      <c r="AQ10" s="39"/>
      <c r="AR10" s="39">
        <v>4</v>
      </c>
      <c r="AT10" s="39">
        <v>2</v>
      </c>
      <c r="AU10" s="39">
        <v>1</v>
      </c>
      <c r="AW10" s="43" t="s">
        <v>144</v>
      </c>
      <c r="AX10" s="39" t="s">
        <v>145</v>
      </c>
      <c r="AY10" s="39"/>
      <c r="AZ10" s="39"/>
      <c r="BA10" s="39"/>
      <c r="BC10" s="39" t="s">
        <v>146</v>
      </c>
      <c r="BD10" s="39">
        <v>45</v>
      </c>
      <c r="BE10" s="39">
        <v>1</v>
      </c>
      <c r="BF10" s="39"/>
      <c r="BG10" s="39"/>
      <c r="BH10" s="39"/>
      <c r="BI10" s="39" t="s">
        <v>147</v>
      </c>
      <c r="BJ10" s="39">
        <v>60</v>
      </c>
      <c r="BK10" s="30">
        <v>1</v>
      </c>
      <c r="BL10" s="30">
        <v>93750</v>
      </c>
      <c r="BM10" s="30">
        <v>0.105</v>
      </c>
      <c r="BN10" s="30">
        <v>1.5</v>
      </c>
      <c r="BO10" s="30">
        <v>0.5</v>
      </c>
      <c r="BP10" s="53">
        <f t="shared" si="0"/>
        <v>45</v>
      </c>
      <c r="BQ10" s="39">
        <v>2</v>
      </c>
      <c r="BR10" s="39">
        <v>-4</v>
      </c>
      <c r="BS10" s="39">
        <v>4</v>
      </c>
      <c r="BT10" s="39">
        <v>10</v>
      </c>
      <c r="BU10" s="39" t="s">
        <v>148</v>
      </c>
      <c r="BW10" s="39"/>
      <c r="BX10" s="39"/>
      <c r="CD10" s="53">
        <f t="shared" si="1"/>
        <v>0</v>
      </c>
      <c r="CE10" s="39"/>
      <c r="CF10" s="39"/>
      <c r="CG10" s="39"/>
      <c r="CH10" s="39"/>
      <c r="CI10" s="39"/>
      <c r="CJ10" s="39"/>
      <c r="CK10" s="39"/>
      <c r="CL10" s="39"/>
      <c r="CR10" s="53"/>
      <c r="CS10" s="39"/>
      <c r="CT10" s="39"/>
      <c r="CU10" s="39"/>
      <c r="CV10" s="39"/>
      <c r="CW10" s="39"/>
      <c r="CX10" s="39"/>
      <c r="CY10" s="57"/>
      <c r="CZ10" s="39"/>
      <c r="DA10" s="39" t="s">
        <v>149</v>
      </c>
      <c r="DB10" s="39"/>
      <c r="DC10" s="30">
        <v>7.2</v>
      </c>
      <c r="DD10" s="107">
        <f t="shared" si="2"/>
        <v>7</v>
      </c>
      <c r="DE10" s="84">
        <v>0.92</v>
      </c>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112"/>
      <c r="ET10" s="39"/>
      <c r="EU10" s="39"/>
    </row>
    <row r="11" spans="1:151">
      <c r="A11" s="30" t="s">
        <v>130</v>
      </c>
      <c r="B11" s="39" t="s">
        <v>154</v>
      </c>
      <c r="C11" s="30" t="s">
        <v>132</v>
      </c>
      <c r="D11" s="39" t="s">
        <v>133</v>
      </c>
      <c r="E11" s="39" t="s">
        <v>134</v>
      </c>
      <c r="F11" s="39" t="s">
        <v>135</v>
      </c>
      <c r="G11" s="39">
        <v>1</v>
      </c>
      <c r="H11" s="39">
        <v>100</v>
      </c>
      <c r="I11" s="39" t="s">
        <v>136</v>
      </c>
      <c r="J11" s="43" t="s">
        <v>137</v>
      </c>
      <c r="K11" s="30">
        <v>90</v>
      </c>
      <c r="M11" s="39" t="s">
        <v>138</v>
      </c>
      <c r="N11" s="30" t="s">
        <v>139</v>
      </c>
      <c r="P11" s="43" t="s">
        <v>140</v>
      </c>
      <c r="Q11" s="39" t="s">
        <v>141</v>
      </c>
      <c r="S11" s="30" t="s">
        <v>142</v>
      </c>
      <c r="V11" s="30" t="s">
        <v>142</v>
      </c>
      <c r="Y11" s="30" t="s">
        <v>142</v>
      </c>
      <c r="AB11" s="30" t="s">
        <v>143</v>
      </c>
      <c r="AC11" s="30">
        <v>0.9</v>
      </c>
      <c r="AE11" s="30">
        <v>4</v>
      </c>
      <c r="AF11" s="39">
        <v>0.1</v>
      </c>
      <c r="AG11" s="30">
        <v>4</v>
      </c>
      <c r="AK11" s="39">
        <v>1</v>
      </c>
      <c r="AL11" s="39"/>
      <c r="AM11" s="30">
        <v>400</v>
      </c>
      <c r="AN11" s="30">
        <v>2</v>
      </c>
      <c r="AP11" s="39">
        <v>1</v>
      </c>
      <c r="AQ11" s="39"/>
      <c r="AR11" s="39">
        <v>4</v>
      </c>
      <c r="AT11" s="39">
        <v>2</v>
      </c>
      <c r="AU11" s="39">
        <v>1</v>
      </c>
      <c r="AW11" s="43" t="s">
        <v>144</v>
      </c>
      <c r="AX11" s="39" t="s">
        <v>145</v>
      </c>
      <c r="AY11" s="39"/>
      <c r="AZ11" s="39"/>
      <c r="BA11" s="39"/>
      <c r="BC11" s="39" t="s">
        <v>146</v>
      </c>
      <c r="BD11" s="39">
        <v>45</v>
      </c>
      <c r="BE11" s="39">
        <v>1</v>
      </c>
      <c r="BF11" s="39"/>
      <c r="BG11" s="39"/>
      <c r="BH11" s="39"/>
      <c r="BI11" s="39" t="s">
        <v>147</v>
      </c>
      <c r="BJ11" s="39">
        <v>60</v>
      </c>
      <c r="BK11" s="30">
        <v>1</v>
      </c>
      <c r="BL11" s="30">
        <v>93750</v>
      </c>
      <c r="BM11" s="30">
        <v>0.03</v>
      </c>
      <c r="BN11" s="30">
        <v>1.09</v>
      </c>
      <c r="BO11" s="30">
        <v>0.91</v>
      </c>
      <c r="BP11" s="53">
        <f t="shared" si="0"/>
        <v>45</v>
      </c>
      <c r="BQ11" s="39">
        <v>2</v>
      </c>
      <c r="BR11" s="39">
        <v>-4</v>
      </c>
      <c r="BS11" s="39">
        <v>4</v>
      </c>
      <c r="BT11" s="39">
        <v>10</v>
      </c>
      <c r="BU11" s="39" t="s">
        <v>148</v>
      </c>
      <c r="BW11" s="39"/>
      <c r="BX11" s="39"/>
      <c r="CD11" s="53">
        <f t="shared" si="1"/>
        <v>0</v>
      </c>
      <c r="CE11" s="39"/>
      <c r="CF11" s="39"/>
      <c r="CG11" s="39"/>
      <c r="CH11" s="39"/>
      <c r="CI11" s="39"/>
      <c r="CJ11" s="39"/>
      <c r="CK11" s="39"/>
      <c r="CL11" s="39"/>
      <c r="CR11" s="53"/>
      <c r="CS11" s="39"/>
      <c r="CT11" s="39"/>
      <c r="CU11" s="39"/>
      <c r="CV11" s="39"/>
      <c r="CW11" s="39"/>
      <c r="CX11" s="39"/>
      <c r="CY11" s="57"/>
      <c r="CZ11" s="39"/>
      <c r="DA11" s="39" t="s">
        <v>149</v>
      </c>
      <c r="DB11" s="39"/>
      <c r="DC11" s="30">
        <v>7.3</v>
      </c>
      <c r="DD11" s="107">
        <f t="shared" si="2"/>
        <v>7</v>
      </c>
      <c r="DE11" s="84">
        <v>0.93</v>
      </c>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112"/>
      <c r="ET11" s="39"/>
      <c r="EU11" s="39"/>
    </row>
    <row r="12" spans="1:151">
      <c r="A12" s="30" t="s">
        <v>130</v>
      </c>
      <c r="B12" s="30" t="s">
        <v>155</v>
      </c>
      <c r="C12" s="30" t="s">
        <v>132</v>
      </c>
      <c r="D12" s="39" t="s">
        <v>133</v>
      </c>
      <c r="E12" s="39" t="s">
        <v>134</v>
      </c>
      <c r="F12" s="39" t="s">
        <v>135</v>
      </c>
      <c r="G12" s="39">
        <v>1</v>
      </c>
      <c r="H12" s="39">
        <v>100</v>
      </c>
      <c r="I12" s="39" t="s">
        <v>136</v>
      </c>
      <c r="J12" s="43" t="s">
        <v>137</v>
      </c>
      <c r="K12" s="30">
        <v>90</v>
      </c>
      <c r="M12" s="39" t="s">
        <v>138</v>
      </c>
      <c r="N12" s="30" t="s">
        <v>139</v>
      </c>
      <c r="P12" s="43" t="s">
        <v>140</v>
      </c>
      <c r="Q12" s="39" t="s">
        <v>141</v>
      </c>
      <c r="S12" s="30" t="s">
        <v>142</v>
      </c>
      <c r="V12" s="30" t="s">
        <v>142</v>
      </c>
      <c r="Y12" s="30" t="s">
        <v>142</v>
      </c>
      <c r="AB12" s="30" t="s">
        <v>143</v>
      </c>
      <c r="AC12" s="30">
        <v>0.9</v>
      </c>
      <c r="AE12" s="30">
        <v>4</v>
      </c>
      <c r="AF12" s="39">
        <v>0.1</v>
      </c>
      <c r="AG12" s="30">
        <v>4</v>
      </c>
      <c r="AK12" s="39">
        <v>1</v>
      </c>
      <c r="AL12" s="39"/>
      <c r="AM12" s="30">
        <v>400</v>
      </c>
      <c r="AN12" s="30">
        <v>2</v>
      </c>
      <c r="AP12" s="39">
        <v>1</v>
      </c>
      <c r="AQ12" s="39"/>
      <c r="AR12" s="39">
        <v>4</v>
      </c>
      <c r="AT12" s="39">
        <v>2</v>
      </c>
      <c r="AU12" s="39">
        <v>1</v>
      </c>
      <c r="AW12" s="43" t="s">
        <v>144</v>
      </c>
      <c r="AX12" s="39" t="s">
        <v>145</v>
      </c>
      <c r="AY12" s="39"/>
      <c r="AZ12" s="39"/>
      <c r="BA12" s="39"/>
      <c r="BC12" s="39" t="s">
        <v>151</v>
      </c>
      <c r="BD12" s="39">
        <v>30</v>
      </c>
      <c r="BE12" s="39">
        <v>1</v>
      </c>
      <c r="BF12" s="39"/>
      <c r="BG12" s="39"/>
      <c r="BH12" s="39"/>
      <c r="BI12" s="39" t="s">
        <v>147</v>
      </c>
      <c r="BJ12" s="39">
        <v>60</v>
      </c>
      <c r="BK12" s="30">
        <v>1</v>
      </c>
      <c r="BL12" s="39">
        <v>62500</v>
      </c>
      <c r="BM12" s="30">
        <v>0.03</v>
      </c>
      <c r="BN12" s="30">
        <v>1.09</v>
      </c>
      <c r="BO12" s="30">
        <v>0.91</v>
      </c>
      <c r="BP12" s="53">
        <f t="shared" si="0"/>
        <v>30</v>
      </c>
      <c r="BQ12" s="39">
        <v>2</v>
      </c>
      <c r="BR12" s="39">
        <v>-4</v>
      </c>
      <c r="BS12" s="39">
        <v>4</v>
      </c>
      <c r="BT12" s="39">
        <v>15</v>
      </c>
      <c r="BU12" s="39" t="s">
        <v>148</v>
      </c>
      <c r="BW12" s="39"/>
      <c r="BX12" s="39"/>
      <c r="CD12" s="53">
        <f t="shared" si="1"/>
        <v>0</v>
      </c>
      <c r="CE12" s="39"/>
      <c r="CF12" s="61"/>
      <c r="CG12" s="61"/>
      <c r="CH12" s="39"/>
      <c r="CI12" s="39"/>
      <c r="CJ12" s="39"/>
      <c r="CK12" s="39"/>
      <c r="CL12" s="39"/>
      <c r="CR12" s="53"/>
      <c r="CS12" s="39"/>
      <c r="CT12" s="61"/>
      <c r="CU12" s="61"/>
      <c r="CV12" s="39"/>
      <c r="CW12" s="39"/>
      <c r="CX12" s="39"/>
      <c r="CY12" s="57"/>
      <c r="CZ12" s="39"/>
      <c r="DA12" s="39" t="s">
        <v>149</v>
      </c>
      <c r="DB12" s="39"/>
      <c r="DC12" s="30">
        <v>13.3</v>
      </c>
      <c r="DD12" s="107">
        <f t="shared" si="2"/>
        <v>13</v>
      </c>
      <c r="DE12" s="84">
        <v>0.92</v>
      </c>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112"/>
      <c r="ET12" s="39"/>
      <c r="EU12" s="39"/>
    </row>
    <row r="13" spans="1:151">
      <c r="A13" s="30" t="s">
        <v>130</v>
      </c>
      <c r="B13" s="39" t="s">
        <v>156</v>
      </c>
      <c r="C13" s="30" t="s">
        <v>132</v>
      </c>
      <c r="D13" s="39" t="s">
        <v>133</v>
      </c>
      <c r="E13" s="39" t="s">
        <v>157</v>
      </c>
      <c r="F13" s="39" t="s">
        <v>135</v>
      </c>
      <c r="G13" s="39">
        <v>1</v>
      </c>
      <c r="H13" s="39">
        <v>100</v>
      </c>
      <c r="I13" s="39" t="s">
        <v>136</v>
      </c>
      <c r="J13" s="43" t="s">
        <v>158</v>
      </c>
      <c r="K13" s="30">
        <v>12</v>
      </c>
      <c r="M13" s="39" t="s">
        <v>138</v>
      </c>
      <c r="N13" s="30" t="s">
        <v>139</v>
      </c>
      <c r="P13" s="43" t="s">
        <v>140</v>
      </c>
      <c r="Q13" s="39" t="s">
        <v>141</v>
      </c>
      <c r="S13" s="30" t="s">
        <v>142</v>
      </c>
      <c r="V13" s="30" t="s">
        <v>142</v>
      </c>
      <c r="Y13" s="30" t="s">
        <v>142</v>
      </c>
      <c r="AB13" s="30" t="s">
        <v>143</v>
      </c>
      <c r="AC13" s="30">
        <v>0.9</v>
      </c>
      <c r="AE13" s="30">
        <v>4</v>
      </c>
      <c r="AF13" s="39">
        <v>0.1</v>
      </c>
      <c r="AG13" s="30">
        <v>4</v>
      </c>
      <c r="AK13" s="39">
        <v>1</v>
      </c>
      <c r="AL13" s="39"/>
      <c r="AM13" s="39">
        <v>400</v>
      </c>
      <c r="AN13" s="39">
        <v>2</v>
      </c>
      <c r="AP13" s="39">
        <v>1</v>
      </c>
      <c r="AQ13" s="39"/>
      <c r="AR13" s="39">
        <v>4</v>
      </c>
      <c r="AT13" s="39">
        <v>2</v>
      </c>
      <c r="AU13" s="39">
        <v>1</v>
      </c>
      <c r="AW13" s="43" t="s">
        <v>144</v>
      </c>
      <c r="AX13" s="39" t="s">
        <v>145</v>
      </c>
      <c r="AY13" s="39"/>
      <c r="AZ13" s="39"/>
      <c r="BA13" s="39"/>
      <c r="BC13" s="39" t="s">
        <v>146</v>
      </c>
      <c r="BD13" s="39">
        <v>30</v>
      </c>
      <c r="BE13" s="39">
        <v>1</v>
      </c>
      <c r="BF13" s="39"/>
      <c r="BG13" s="39"/>
      <c r="BH13" s="39"/>
      <c r="BI13" s="39" t="s">
        <v>147</v>
      </c>
      <c r="BJ13" s="39">
        <v>60</v>
      </c>
      <c r="BK13" s="30">
        <v>1</v>
      </c>
      <c r="BL13" s="39">
        <v>62500</v>
      </c>
      <c r="BM13" s="39">
        <v>0.105</v>
      </c>
      <c r="BN13" s="39">
        <v>1.5</v>
      </c>
      <c r="BO13" s="39">
        <v>0.5</v>
      </c>
      <c r="BP13" s="53">
        <f t="shared" si="0"/>
        <v>30</v>
      </c>
      <c r="BQ13" s="39">
        <v>2</v>
      </c>
      <c r="BR13" s="39">
        <v>-4</v>
      </c>
      <c r="BS13" s="39">
        <v>4</v>
      </c>
      <c r="BT13" s="39">
        <v>10</v>
      </c>
      <c r="BU13" s="39" t="s">
        <v>148</v>
      </c>
      <c r="BW13" s="39"/>
      <c r="BX13" s="39"/>
      <c r="CD13" s="53">
        <f t="shared" si="1"/>
        <v>0</v>
      </c>
      <c r="CE13" s="39"/>
      <c r="CF13" s="61"/>
      <c r="CG13" s="61"/>
      <c r="CH13" s="39"/>
      <c r="CI13" s="39"/>
      <c r="CJ13" s="39"/>
      <c r="CK13" s="39"/>
      <c r="CL13" s="39"/>
      <c r="CR13" s="53"/>
      <c r="CS13" s="39"/>
      <c r="CT13" s="61"/>
      <c r="CU13" s="61"/>
      <c r="CV13" s="39"/>
      <c r="CW13" s="39"/>
      <c r="CX13" s="39"/>
      <c r="CY13" s="57"/>
      <c r="CZ13" s="39"/>
      <c r="DA13" s="39" t="s">
        <v>149</v>
      </c>
      <c r="DB13" s="39"/>
      <c r="DC13" s="30">
        <v>12.5</v>
      </c>
      <c r="DD13" s="107">
        <f t="shared" si="2"/>
        <v>12</v>
      </c>
      <c r="DE13" s="84">
        <v>0.9</v>
      </c>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112"/>
      <c r="ET13" s="39"/>
      <c r="EU13" s="39"/>
    </row>
    <row r="14" spans="1:151">
      <c r="A14" s="30" t="s">
        <v>130</v>
      </c>
      <c r="B14" s="30" t="s">
        <v>159</v>
      </c>
      <c r="C14" s="30" t="s">
        <v>132</v>
      </c>
      <c r="D14" s="39" t="s">
        <v>133</v>
      </c>
      <c r="E14" s="39" t="s">
        <v>157</v>
      </c>
      <c r="F14" s="39" t="s">
        <v>135</v>
      </c>
      <c r="G14" s="39">
        <v>1</v>
      </c>
      <c r="H14" s="39">
        <v>100</v>
      </c>
      <c r="I14" s="39" t="s">
        <v>136</v>
      </c>
      <c r="J14" s="43" t="s">
        <v>158</v>
      </c>
      <c r="K14" s="30">
        <v>12</v>
      </c>
      <c r="M14" s="39" t="s">
        <v>138</v>
      </c>
      <c r="N14" s="30" t="s">
        <v>139</v>
      </c>
      <c r="P14" s="43" t="s">
        <v>140</v>
      </c>
      <c r="Q14" s="39" t="s">
        <v>141</v>
      </c>
      <c r="S14" s="30" t="s">
        <v>142</v>
      </c>
      <c r="V14" s="30" t="s">
        <v>142</v>
      </c>
      <c r="Y14" s="30" t="s">
        <v>142</v>
      </c>
      <c r="AB14" s="30" t="s">
        <v>143</v>
      </c>
      <c r="AC14" s="30">
        <v>0.9</v>
      </c>
      <c r="AE14" s="30">
        <v>4</v>
      </c>
      <c r="AF14" s="39">
        <v>0.1</v>
      </c>
      <c r="AG14" s="30">
        <v>4</v>
      </c>
      <c r="AK14" s="39">
        <v>1</v>
      </c>
      <c r="AL14" s="39"/>
      <c r="AM14" s="30">
        <v>400</v>
      </c>
      <c r="AN14" s="30">
        <v>2</v>
      </c>
      <c r="AP14" s="39">
        <v>1</v>
      </c>
      <c r="AQ14" s="39"/>
      <c r="AR14" s="39">
        <v>4</v>
      </c>
      <c r="AT14" s="39">
        <v>2</v>
      </c>
      <c r="AU14" s="30">
        <v>1</v>
      </c>
      <c r="AW14" s="43" t="s">
        <v>144</v>
      </c>
      <c r="AX14" s="39" t="s">
        <v>145</v>
      </c>
      <c r="AY14" s="39"/>
      <c r="AZ14" s="39"/>
      <c r="BA14" s="39"/>
      <c r="BC14" s="39" t="s">
        <v>151</v>
      </c>
      <c r="BD14" s="39">
        <v>30</v>
      </c>
      <c r="BE14" s="39">
        <v>1</v>
      </c>
      <c r="BF14" s="39"/>
      <c r="BG14" s="39"/>
      <c r="BH14" s="39"/>
      <c r="BI14" s="39" t="s">
        <v>147</v>
      </c>
      <c r="BJ14" s="39">
        <v>60</v>
      </c>
      <c r="BK14" s="30">
        <v>1</v>
      </c>
      <c r="BL14" s="30">
        <v>62500</v>
      </c>
      <c r="BM14" s="39">
        <v>0.105</v>
      </c>
      <c r="BN14" s="39">
        <v>1.5</v>
      </c>
      <c r="BO14" s="39">
        <v>0.5</v>
      </c>
      <c r="BP14" s="53">
        <f t="shared" si="0"/>
        <v>30</v>
      </c>
      <c r="BQ14" s="39">
        <v>2</v>
      </c>
      <c r="BR14" s="39">
        <v>-4</v>
      </c>
      <c r="BS14" s="39">
        <v>4</v>
      </c>
      <c r="BT14" s="39">
        <v>15</v>
      </c>
      <c r="BU14" s="39" t="s">
        <v>148</v>
      </c>
      <c r="BW14" s="39"/>
      <c r="BX14" s="39"/>
      <c r="CD14" s="53">
        <f t="shared" si="1"/>
        <v>0</v>
      </c>
      <c r="CE14" s="39"/>
      <c r="CF14" s="61"/>
      <c r="CG14" s="61"/>
      <c r="CH14" s="39"/>
      <c r="CI14" s="39"/>
      <c r="CJ14" s="39"/>
      <c r="CK14" s="39"/>
      <c r="CL14" s="39"/>
      <c r="CR14" s="53"/>
      <c r="CS14" s="39"/>
      <c r="CT14" s="61"/>
      <c r="CU14" s="61"/>
      <c r="CV14" s="39"/>
      <c r="CW14" s="39"/>
      <c r="CX14" s="39"/>
      <c r="CY14" s="57"/>
      <c r="CZ14" s="39"/>
      <c r="DA14" s="39" t="s">
        <v>149</v>
      </c>
      <c r="DB14" s="39"/>
      <c r="DC14" s="30">
        <v>14.7</v>
      </c>
      <c r="DD14" s="107">
        <f t="shared" si="2"/>
        <v>14</v>
      </c>
      <c r="DE14" s="84">
        <v>0.93</v>
      </c>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112"/>
      <c r="ET14" s="39"/>
      <c r="EU14" s="39"/>
    </row>
    <row r="15" spans="1:151">
      <c r="A15" s="30" t="s">
        <v>130</v>
      </c>
      <c r="B15" s="30" t="s">
        <v>160</v>
      </c>
      <c r="C15" s="30" t="s">
        <v>132</v>
      </c>
      <c r="D15" s="39" t="s">
        <v>133</v>
      </c>
      <c r="E15" s="39" t="s">
        <v>157</v>
      </c>
      <c r="F15" s="39" t="s">
        <v>135</v>
      </c>
      <c r="G15" s="39">
        <v>1</v>
      </c>
      <c r="H15" s="39">
        <v>100</v>
      </c>
      <c r="I15" s="39" t="s">
        <v>136</v>
      </c>
      <c r="J15" s="43" t="s">
        <v>158</v>
      </c>
      <c r="K15" s="30">
        <v>12</v>
      </c>
      <c r="M15" s="39" t="s">
        <v>138</v>
      </c>
      <c r="N15" s="30" t="s">
        <v>139</v>
      </c>
      <c r="P15" s="43" t="s">
        <v>140</v>
      </c>
      <c r="Q15" s="39" t="s">
        <v>141</v>
      </c>
      <c r="S15" s="30" t="s">
        <v>142</v>
      </c>
      <c r="V15" s="30" t="s">
        <v>142</v>
      </c>
      <c r="Y15" s="30" t="s">
        <v>142</v>
      </c>
      <c r="AB15" s="30" t="s">
        <v>143</v>
      </c>
      <c r="AC15" s="30">
        <v>0.9</v>
      </c>
      <c r="AE15" s="30">
        <v>4</v>
      </c>
      <c r="AF15" s="39">
        <v>0.1</v>
      </c>
      <c r="AG15" s="30">
        <v>4</v>
      </c>
      <c r="AK15" s="39">
        <v>1</v>
      </c>
      <c r="AL15" s="39"/>
      <c r="AM15" s="39">
        <v>400</v>
      </c>
      <c r="AN15" s="39">
        <v>2</v>
      </c>
      <c r="AP15" s="39">
        <v>1</v>
      </c>
      <c r="AQ15" s="39"/>
      <c r="AR15" s="39">
        <v>4</v>
      </c>
      <c r="AT15" s="39">
        <v>2</v>
      </c>
      <c r="AU15" s="39">
        <v>1</v>
      </c>
      <c r="AW15" s="43" t="s">
        <v>144</v>
      </c>
      <c r="AX15" s="39" t="s">
        <v>145</v>
      </c>
      <c r="AY15" s="39"/>
      <c r="AZ15" s="39"/>
      <c r="BA15" s="39"/>
      <c r="BC15" s="39" t="s">
        <v>146</v>
      </c>
      <c r="BD15" s="39">
        <v>30</v>
      </c>
      <c r="BE15" s="39">
        <v>1</v>
      </c>
      <c r="BF15" s="39"/>
      <c r="BG15" s="39"/>
      <c r="BH15" s="39"/>
      <c r="BI15" s="39" t="s">
        <v>147</v>
      </c>
      <c r="BJ15" s="39">
        <v>60</v>
      </c>
      <c r="BK15" s="30">
        <v>1</v>
      </c>
      <c r="BL15" s="30">
        <v>62500</v>
      </c>
      <c r="BM15" s="30">
        <v>0.03</v>
      </c>
      <c r="BN15" s="30">
        <v>1.09</v>
      </c>
      <c r="BO15" s="30">
        <v>0.91</v>
      </c>
      <c r="BP15" s="53">
        <f t="shared" si="0"/>
        <v>30</v>
      </c>
      <c r="BQ15" s="39">
        <v>2</v>
      </c>
      <c r="BR15" s="39">
        <v>-4</v>
      </c>
      <c r="BS15" s="39">
        <v>4</v>
      </c>
      <c r="BT15" s="39">
        <v>10</v>
      </c>
      <c r="BU15" s="39" t="s">
        <v>148</v>
      </c>
      <c r="BW15" s="39"/>
      <c r="BX15" s="39"/>
      <c r="CD15" s="53">
        <f t="shared" si="1"/>
        <v>0</v>
      </c>
      <c r="CE15" s="39"/>
      <c r="CF15" s="61"/>
      <c r="CG15" s="61"/>
      <c r="CH15" s="39"/>
      <c r="CI15" s="39"/>
      <c r="CJ15" s="39"/>
      <c r="CK15" s="39"/>
      <c r="CL15" s="39"/>
      <c r="CR15" s="53"/>
      <c r="CS15" s="39"/>
      <c r="CT15" s="61"/>
      <c r="CU15" s="61"/>
      <c r="CV15" s="39"/>
      <c r="CW15" s="39"/>
      <c r="CX15" s="39"/>
      <c r="CY15" s="57"/>
      <c r="CZ15" s="39"/>
      <c r="DA15" s="39" t="s">
        <v>149</v>
      </c>
      <c r="DB15" s="39"/>
      <c r="DC15" s="30">
        <v>13.6</v>
      </c>
      <c r="DD15" s="107">
        <f t="shared" si="2"/>
        <v>13</v>
      </c>
      <c r="DE15" s="84">
        <v>0.92</v>
      </c>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112"/>
      <c r="ET15" s="39"/>
      <c r="EU15" s="39"/>
    </row>
    <row r="16" spans="1:151">
      <c r="A16" s="30" t="s">
        <v>130</v>
      </c>
      <c r="B16" s="30" t="s">
        <v>161</v>
      </c>
      <c r="C16" s="30" t="s">
        <v>132</v>
      </c>
      <c r="D16" s="39" t="s">
        <v>133</v>
      </c>
      <c r="E16" s="39" t="s">
        <v>157</v>
      </c>
      <c r="F16" s="39" t="s">
        <v>135</v>
      </c>
      <c r="G16" s="39">
        <v>1</v>
      </c>
      <c r="H16" s="39">
        <v>100</v>
      </c>
      <c r="I16" s="39" t="s">
        <v>136</v>
      </c>
      <c r="J16" s="43" t="s">
        <v>158</v>
      </c>
      <c r="K16" s="30">
        <v>12</v>
      </c>
      <c r="M16" s="39" t="s">
        <v>138</v>
      </c>
      <c r="N16" s="30" t="s">
        <v>139</v>
      </c>
      <c r="P16" s="43" t="s">
        <v>140</v>
      </c>
      <c r="Q16" s="39" t="s">
        <v>141</v>
      </c>
      <c r="S16" s="30" t="s">
        <v>142</v>
      </c>
      <c r="V16" s="30" t="s">
        <v>142</v>
      </c>
      <c r="Y16" s="30" t="s">
        <v>142</v>
      </c>
      <c r="AB16" s="30" t="s">
        <v>143</v>
      </c>
      <c r="AC16" s="30">
        <v>0.9</v>
      </c>
      <c r="AE16" s="30">
        <v>4</v>
      </c>
      <c r="AF16" s="39">
        <v>0.1</v>
      </c>
      <c r="AG16" s="30">
        <v>4</v>
      </c>
      <c r="AK16" s="39">
        <v>1</v>
      </c>
      <c r="AL16" s="39"/>
      <c r="AM16" s="30">
        <v>400</v>
      </c>
      <c r="AN16" s="30">
        <v>2</v>
      </c>
      <c r="AP16" s="39">
        <v>1</v>
      </c>
      <c r="AQ16" s="39"/>
      <c r="AR16" s="39">
        <v>4</v>
      </c>
      <c r="AT16" s="39">
        <v>2</v>
      </c>
      <c r="AU16" s="39">
        <v>1</v>
      </c>
      <c r="AW16" s="43" t="s">
        <v>144</v>
      </c>
      <c r="AX16" s="39" t="s">
        <v>145</v>
      </c>
      <c r="AY16" s="39"/>
      <c r="AZ16" s="39"/>
      <c r="BA16" s="39"/>
      <c r="BC16" s="39" t="s">
        <v>151</v>
      </c>
      <c r="BD16" s="39">
        <v>30</v>
      </c>
      <c r="BE16" s="39">
        <v>1</v>
      </c>
      <c r="BF16" s="39"/>
      <c r="BG16" s="39"/>
      <c r="BH16" s="39"/>
      <c r="BI16" s="39" t="s">
        <v>147</v>
      </c>
      <c r="BJ16" s="39">
        <v>60</v>
      </c>
      <c r="BK16" s="30">
        <v>1</v>
      </c>
      <c r="BL16" s="30">
        <v>62500</v>
      </c>
      <c r="BM16" s="30">
        <v>0.03</v>
      </c>
      <c r="BN16" s="30">
        <v>1.09</v>
      </c>
      <c r="BO16" s="30">
        <v>0.91</v>
      </c>
      <c r="BP16" s="53">
        <f t="shared" si="0"/>
        <v>30</v>
      </c>
      <c r="BQ16" s="39">
        <v>2</v>
      </c>
      <c r="BR16" s="39">
        <v>-4</v>
      </c>
      <c r="BS16" s="39">
        <v>4</v>
      </c>
      <c r="BT16" s="39">
        <v>15</v>
      </c>
      <c r="BU16" s="39" t="s">
        <v>148</v>
      </c>
      <c r="BW16" s="39"/>
      <c r="BX16" s="39"/>
      <c r="CD16" s="53">
        <f t="shared" si="1"/>
        <v>0</v>
      </c>
      <c r="CE16" s="39"/>
      <c r="CF16" s="61"/>
      <c r="CG16" s="61"/>
      <c r="CH16" s="39"/>
      <c r="CI16" s="39"/>
      <c r="CJ16" s="39"/>
      <c r="CK16" s="39"/>
      <c r="CL16" s="39"/>
      <c r="CR16" s="53"/>
      <c r="CS16" s="39"/>
      <c r="CT16" s="61"/>
      <c r="CU16" s="61"/>
      <c r="CV16" s="39"/>
      <c r="CW16" s="39"/>
      <c r="CX16" s="39"/>
      <c r="CY16" s="57"/>
      <c r="CZ16" s="39"/>
      <c r="DA16" s="39" t="s">
        <v>149</v>
      </c>
      <c r="DB16" s="39"/>
      <c r="DC16" s="30">
        <v>14.8</v>
      </c>
      <c r="DD16" s="107">
        <f t="shared" si="2"/>
        <v>14</v>
      </c>
      <c r="DE16" s="84">
        <v>0.93</v>
      </c>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112"/>
      <c r="ET16" s="39"/>
      <c r="EU16" s="39"/>
    </row>
    <row r="17" spans="1:150">
      <c r="A17" s="30" t="s">
        <v>130</v>
      </c>
      <c r="B17" s="39" t="s">
        <v>162</v>
      </c>
      <c r="C17" s="30" t="s">
        <v>132</v>
      </c>
      <c r="D17" s="39" t="s">
        <v>133</v>
      </c>
      <c r="E17" s="39" t="s">
        <v>157</v>
      </c>
      <c r="F17" s="39" t="s">
        <v>135</v>
      </c>
      <c r="G17" s="39">
        <v>1</v>
      </c>
      <c r="H17" s="39">
        <v>100</v>
      </c>
      <c r="I17" s="39" t="s">
        <v>136</v>
      </c>
      <c r="J17" s="43" t="s">
        <v>158</v>
      </c>
      <c r="K17" s="30">
        <v>12</v>
      </c>
      <c r="M17" s="39" t="s">
        <v>138</v>
      </c>
      <c r="N17" s="30" t="s">
        <v>139</v>
      </c>
      <c r="P17" s="43" t="s">
        <v>140</v>
      </c>
      <c r="Q17" s="39" t="s">
        <v>141</v>
      </c>
      <c r="S17" s="30" t="s">
        <v>142</v>
      </c>
      <c r="V17" s="30" t="s">
        <v>142</v>
      </c>
      <c r="Y17" s="30" t="s">
        <v>142</v>
      </c>
      <c r="AB17" s="30" t="s">
        <v>143</v>
      </c>
      <c r="AC17" s="30">
        <v>0.9</v>
      </c>
      <c r="AE17" s="30">
        <v>4</v>
      </c>
      <c r="AF17" s="39">
        <v>0.1</v>
      </c>
      <c r="AG17" s="30">
        <v>4</v>
      </c>
      <c r="AK17" s="39">
        <v>1</v>
      </c>
      <c r="AL17" s="39"/>
      <c r="AM17" s="30">
        <v>400</v>
      </c>
      <c r="AN17" s="30">
        <v>2</v>
      </c>
      <c r="AP17" s="39">
        <v>1</v>
      </c>
      <c r="AQ17" s="39"/>
      <c r="AR17" s="39">
        <v>4</v>
      </c>
      <c r="AT17" s="39">
        <v>2</v>
      </c>
      <c r="AU17" s="39">
        <v>1</v>
      </c>
      <c r="AW17" s="43" t="s">
        <v>144</v>
      </c>
      <c r="AX17" s="39" t="s">
        <v>145</v>
      </c>
      <c r="AY17" s="39"/>
      <c r="AZ17" s="39"/>
      <c r="BA17" s="39"/>
      <c r="BC17" s="39" t="s">
        <v>146</v>
      </c>
      <c r="BD17" s="39">
        <v>45</v>
      </c>
      <c r="BE17" s="39">
        <v>1</v>
      </c>
      <c r="BF17" s="39"/>
      <c r="BG17" s="39"/>
      <c r="BH17" s="39"/>
      <c r="BI17" s="39" t="s">
        <v>147</v>
      </c>
      <c r="BJ17" s="39">
        <v>60</v>
      </c>
      <c r="BK17" s="30">
        <v>1</v>
      </c>
      <c r="BL17" s="30">
        <v>93750</v>
      </c>
      <c r="BM17" s="30">
        <v>0.105</v>
      </c>
      <c r="BN17" s="30">
        <v>1.5</v>
      </c>
      <c r="BO17" s="30">
        <v>0.5</v>
      </c>
      <c r="BP17" s="53">
        <f t="shared" ref="BP17:BP24" si="3">BL17*BJ17*8*BK17/1000000</f>
        <v>45</v>
      </c>
      <c r="BQ17" s="39">
        <v>2</v>
      </c>
      <c r="BR17" s="39">
        <v>-4</v>
      </c>
      <c r="BS17" s="39">
        <v>4</v>
      </c>
      <c r="BT17" s="39">
        <v>10</v>
      </c>
      <c r="BU17" s="39" t="s">
        <v>148</v>
      </c>
      <c r="BW17" s="39"/>
      <c r="BX17" s="39"/>
      <c r="CD17" s="53">
        <f t="shared" ref="CD17:CD24" si="4">BX17*BY17*BZ17*8/1000000</f>
        <v>0</v>
      </c>
      <c r="CE17" s="39"/>
      <c r="CF17" s="39"/>
      <c r="CG17" s="39"/>
      <c r="CH17" s="39"/>
      <c r="CI17" s="39"/>
      <c r="CJ17" s="39"/>
      <c r="CK17" s="39"/>
      <c r="CL17" s="39"/>
      <c r="CR17" s="53"/>
      <c r="CS17" s="39"/>
      <c r="CT17" s="39"/>
      <c r="CU17" s="39"/>
      <c r="CV17" s="39"/>
      <c r="CW17" s="39"/>
      <c r="CX17" s="39"/>
      <c r="CY17" s="57"/>
      <c r="CZ17" s="39"/>
      <c r="DA17" s="39" t="s">
        <v>149</v>
      </c>
      <c r="DB17" s="39"/>
      <c r="DC17" s="30">
        <v>7.8</v>
      </c>
      <c r="DD17" s="107">
        <f t="shared" ref="DD17:DD24" si="5">FLOOR(DC17,1)</f>
        <v>7</v>
      </c>
      <c r="DE17" s="84">
        <v>0.97</v>
      </c>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112"/>
      <c r="ET17" s="39"/>
    </row>
    <row r="18" spans="1:150">
      <c r="A18" s="30" t="s">
        <v>130</v>
      </c>
      <c r="B18" s="39" t="s">
        <v>163</v>
      </c>
      <c r="C18" s="30" t="s">
        <v>132</v>
      </c>
      <c r="D18" s="39" t="s">
        <v>133</v>
      </c>
      <c r="E18" s="39" t="s">
        <v>157</v>
      </c>
      <c r="F18" s="39" t="s">
        <v>135</v>
      </c>
      <c r="G18" s="39">
        <v>1</v>
      </c>
      <c r="H18" s="39">
        <v>100</v>
      </c>
      <c r="I18" s="39" t="s">
        <v>136</v>
      </c>
      <c r="J18" s="43" t="s">
        <v>158</v>
      </c>
      <c r="K18" s="30">
        <v>12</v>
      </c>
      <c r="M18" s="39" t="s">
        <v>138</v>
      </c>
      <c r="N18" s="30" t="s">
        <v>139</v>
      </c>
      <c r="P18" s="43" t="s">
        <v>140</v>
      </c>
      <c r="Q18" s="39" t="s">
        <v>141</v>
      </c>
      <c r="S18" s="30" t="s">
        <v>142</v>
      </c>
      <c r="V18" s="30" t="s">
        <v>142</v>
      </c>
      <c r="Y18" s="30" t="s">
        <v>142</v>
      </c>
      <c r="AB18" s="30" t="s">
        <v>143</v>
      </c>
      <c r="AC18" s="30">
        <v>0.9</v>
      </c>
      <c r="AE18" s="30">
        <v>4</v>
      </c>
      <c r="AF18" s="39">
        <v>0.1</v>
      </c>
      <c r="AG18" s="30">
        <v>4</v>
      </c>
      <c r="AK18" s="39">
        <v>1</v>
      </c>
      <c r="AL18" s="39"/>
      <c r="AM18" s="30">
        <v>400</v>
      </c>
      <c r="AN18" s="30">
        <v>2</v>
      </c>
      <c r="AP18" s="39">
        <v>1</v>
      </c>
      <c r="AQ18" s="39"/>
      <c r="AR18" s="39">
        <v>4</v>
      </c>
      <c r="AT18" s="39">
        <v>2</v>
      </c>
      <c r="AU18" s="39">
        <v>1</v>
      </c>
      <c r="AW18" s="43" t="s">
        <v>144</v>
      </c>
      <c r="AX18" s="39" t="s">
        <v>145</v>
      </c>
      <c r="AY18" s="39"/>
      <c r="AZ18" s="39"/>
      <c r="BA18" s="39"/>
      <c r="BC18" s="39" t="s">
        <v>146</v>
      </c>
      <c r="BD18" s="39">
        <v>45</v>
      </c>
      <c r="BE18" s="39">
        <v>1</v>
      </c>
      <c r="BF18" s="39"/>
      <c r="BG18" s="39"/>
      <c r="BH18" s="39"/>
      <c r="BI18" s="39" t="s">
        <v>147</v>
      </c>
      <c r="BJ18" s="39">
        <v>60</v>
      </c>
      <c r="BK18" s="30">
        <v>1</v>
      </c>
      <c r="BL18" s="30">
        <v>93750</v>
      </c>
      <c r="BM18" s="30">
        <v>0.03</v>
      </c>
      <c r="BN18" s="30">
        <v>1.09</v>
      </c>
      <c r="BO18" s="30">
        <v>0.91</v>
      </c>
      <c r="BP18" s="53">
        <f t="shared" si="3"/>
        <v>45</v>
      </c>
      <c r="BQ18" s="39">
        <v>2</v>
      </c>
      <c r="BR18" s="39">
        <v>-4</v>
      </c>
      <c r="BS18" s="39">
        <v>4</v>
      </c>
      <c r="BT18" s="39">
        <v>10</v>
      </c>
      <c r="BU18" s="39" t="s">
        <v>148</v>
      </c>
      <c r="BW18" s="39"/>
      <c r="BX18" s="39"/>
      <c r="CD18" s="53">
        <f t="shared" si="4"/>
        <v>0</v>
      </c>
      <c r="CE18" s="39"/>
      <c r="CF18" s="39"/>
      <c r="CG18" s="39"/>
      <c r="CH18" s="39"/>
      <c r="CI18" s="39"/>
      <c r="CJ18" s="39"/>
      <c r="CK18" s="39"/>
      <c r="CL18" s="39"/>
      <c r="CR18" s="53"/>
      <c r="CS18" s="39"/>
      <c r="CT18" s="39"/>
      <c r="CU18" s="39"/>
      <c r="CV18" s="39"/>
      <c r="CW18" s="39"/>
      <c r="CX18" s="39"/>
      <c r="CY18" s="57"/>
      <c r="CZ18" s="39"/>
      <c r="DA18" s="39" t="s">
        <v>149</v>
      </c>
      <c r="DB18" s="39"/>
      <c r="DC18" s="30">
        <v>7.9</v>
      </c>
      <c r="DD18" s="107">
        <f t="shared" si="5"/>
        <v>7</v>
      </c>
      <c r="DE18" s="84">
        <v>0.97</v>
      </c>
      <c r="DF18" s="39"/>
      <c r="DG18" s="39"/>
      <c r="DH18" s="39"/>
      <c r="DI18" s="39"/>
      <c r="DN18" s="39"/>
      <c r="DO18" s="39"/>
      <c r="DP18" s="39"/>
      <c r="DQ18" s="39"/>
      <c r="DR18" s="39"/>
      <c r="DS18" s="39"/>
      <c r="DT18" s="39"/>
      <c r="DU18" s="39"/>
      <c r="DV18" s="39"/>
      <c r="EA18" s="39"/>
      <c r="EB18" s="39"/>
      <c r="EC18" s="39"/>
      <c r="ED18" s="39"/>
      <c r="EE18" s="39"/>
      <c r="EF18" s="39"/>
      <c r="EG18" s="39"/>
      <c r="EH18" s="39"/>
      <c r="EI18" s="39"/>
      <c r="EN18" s="39"/>
      <c r="EO18" s="39"/>
      <c r="EP18" s="39"/>
      <c r="EQ18" s="39"/>
      <c r="ER18" s="39"/>
      <c r="ES18" s="112"/>
      <c r="ET18" s="39"/>
    </row>
    <row r="19" spans="1:151">
      <c r="A19" s="30" t="s">
        <v>130</v>
      </c>
      <c r="B19" s="30" t="s">
        <v>164</v>
      </c>
      <c r="C19" s="30" t="s">
        <v>132</v>
      </c>
      <c r="D19" s="39" t="s">
        <v>133</v>
      </c>
      <c r="E19" s="39" t="s">
        <v>157</v>
      </c>
      <c r="F19" s="39" t="s">
        <v>135</v>
      </c>
      <c r="G19" s="39">
        <v>1</v>
      </c>
      <c r="H19" s="39">
        <v>100</v>
      </c>
      <c r="I19" s="39" t="s">
        <v>136</v>
      </c>
      <c r="J19" s="43" t="s">
        <v>158</v>
      </c>
      <c r="K19" s="30">
        <v>12</v>
      </c>
      <c r="M19" s="39" t="s">
        <v>138</v>
      </c>
      <c r="N19" s="30" t="s">
        <v>139</v>
      </c>
      <c r="P19" s="43" t="s">
        <v>140</v>
      </c>
      <c r="Q19" s="39" t="s">
        <v>141</v>
      </c>
      <c r="S19" s="30" t="s">
        <v>142</v>
      </c>
      <c r="V19" s="30" t="s">
        <v>142</v>
      </c>
      <c r="Y19" s="30" t="s">
        <v>142</v>
      </c>
      <c r="AB19" s="30" t="s">
        <v>143</v>
      </c>
      <c r="AC19" s="30">
        <v>0.9</v>
      </c>
      <c r="AE19" s="30">
        <v>4</v>
      </c>
      <c r="AF19" s="39">
        <v>0.1</v>
      </c>
      <c r="AG19" s="30">
        <v>4</v>
      </c>
      <c r="AJ19" s="39"/>
      <c r="AK19" s="39">
        <v>1</v>
      </c>
      <c r="AL19" s="39"/>
      <c r="AM19" s="39">
        <v>400</v>
      </c>
      <c r="AN19" s="39">
        <v>2</v>
      </c>
      <c r="AP19" s="39">
        <v>1</v>
      </c>
      <c r="AQ19" s="39"/>
      <c r="AR19" s="39">
        <v>4</v>
      </c>
      <c r="AT19" s="39">
        <v>2</v>
      </c>
      <c r="AU19" s="39">
        <v>1</v>
      </c>
      <c r="AW19" s="43" t="s">
        <v>144</v>
      </c>
      <c r="AX19" s="39" t="s">
        <v>145</v>
      </c>
      <c r="AY19" s="39"/>
      <c r="AZ19" s="39"/>
      <c r="BA19" s="39"/>
      <c r="BC19" s="39" t="s">
        <v>146</v>
      </c>
      <c r="BD19" s="39">
        <v>30</v>
      </c>
      <c r="BE19" s="39">
        <v>2</v>
      </c>
      <c r="BF19" s="39">
        <v>2</v>
      </c>
      <c r="BG19" s="39" t="s">
        <v>165</v>
      </c>
      <c r="BH19" s="39"/>
      <c r="BI19" s="39" t="s">
        <v>166</v>
      </c>
      <c r="BJ19" s="39"/>
      <c r="BK19" s="30">
        <v>1</v>
      </c>
      <c r="BL19" s="39">
        <v>111111</v>
      </c>
      <c r="BM19" s="39">
        <v>0.105</v>
      </c>
      <c r="BN19" s="39">
        <v>1.5</v>
      </c>
      <c r="BO19" s="39">
        <v>0.5</v>
      </c>
      <c r="BP19" s="53">
        <f t="shared" si="3"/>
        <v>0</v>
      </c>
      <c r="BQ19" s="39">
        <v>2</v>
      </c>
      <c r="BR19" s="39">
        <v>-4</v>
      </c>
      <c r="BS19" s="39">
        <v>4</v>
      </c>
      <c r="BT19" s="39">
        <v>10</v>
      </c>
      <c r="BU19" s="39" t="s">
        <v>148</v>
      </c>
      <c r="BW19" s="39" t="s">
        <v>167</v>
      </c>
      <c r="BX19" s="39"/>
      <c r="BY19" s="30">
        <v>1</v>
      </c>
      <c r="BZ19" s="30">
        <v>55556</v>
      </c>
      <c r="CA19" s="30">
        <v>0.105</v>
      </c>
      <c r="CB19" s="30">
        <v>1.5</v>
      </c>
      <c r="CC19" s="30">
        <v>0.5</v>
      </c>
      <c r="CD19" s="53">
        <f t="shared" si="4"/>
        <v>0</v>
      </c>
      <c r="CE19" s="39">
        <v>2</v>
      </c>
      <c r="CF19" s="61">
        <v>-4</v>
      </c>
      <c r="CG19" s="61">
        <v>4</v>
      </c>
      <c r="CH19" s="39">
        <v>10</v>
      </c>
      <c r="CI19" s="39" t="s">
        <v>148</v>
      </c>
      <c r="CJ19" s="39"/>
      <c r="CK19" s="39"/>
      <c r="CL19" s="39"/>
      <c r="CR19" s="53"/>
      <c r="CS19" s="39"/>
      <c r="CT19" s="61"/>
      <c r="CU19" s="61"/>
      <c r="CV19" s="39"/>
      <c r="CW19" s="39"/>
      <c r="CX19" s="39"/>
      <c r="CY19" s="57"/>
      <c r="CZ19" s="39"/>
      <c r="DA19" s="39" t="s">
        <v>149</v>
      </c>
      <c r="DB19" s="39"/>
      <c r="DC19" s="30">
        <v>10.8</v>
      </c>
      <c r="DD19" s="107">
        <f t="shared" si="5"/>
        <v>10</v>
      </c>
      <c r="DE19" s="84">
        <v>0.94</v>
      </c>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112"/>
      <c r="ET19" s="39"/>
      <c r="EU19" s="39"/>
    </row>
    <row r="20" spans="1:109">
      <c r="A20" s="30" t="s">
        <v>130</v>
      </c>
      <c r="B20" s="30" t="s">
        <v>168</v>
      </c>
      <c r="C20" s="30" t="s">
        <v>132</v>
      </c>
      <c r="D20" s="39" t="s">
        <v>133</v>
      </c>
      <c r="E20" s="39" t="s">
        <v>157</v>
      </c>
      <c r="F20" s="39" t="s">
        <v>135</v>
      </c>
      <c r="G20" s="39">
        <v>1</v>
      </c>
      <c r="H20" s="39">
        <v>100</v>
      </c>
      <c r="I20" s="39" t="s">
        <v>136</v>
      </c>
      <c r="J20" s="43" t="s">
        <v>158</v>
      </c>
      <c r="K20" s="30">
        <v>12</v>
      </c>
      <c r="M20" s="39" t="s">
        <v>138</v>
      </c>
      <c r="N20" s="30" t="s">
        <v>139</v>
      </c>
      <c r="P20" s="43" t="s">
        <v>140</v>
      </c>
      <c r="Q20" s="39" t="s">
        <v>141</v>
      </c>
      <c r="S20" s="30" t="s">
        <v>142</v>
      </c>
      <c r="V20" s="30" t="s">
        <v>142</v>
      </c>
      <c r="Y20" s="30" t="s">
        <v>142</v>
      </c>
      <c r="AB20" s="30" t="s">
        <v>143</v>
      </c>
      <c r="AC20" s="30">
        <v>0.9</v>
      </c>
      <c r="AE20" s="30">
        <v>4</v>
      </c>
      <c r="AF20" s="39">
        <v>0.1</v>
      </c>
      <c r="AG20" s="30">
        <v>4</v>
      </c>
      <c r="AK20" s="39">
        <v>1</v>
      </c>
      <c r="AL20" s="39"/>
      <c r="AM20" s="39">
        <v>400</v>
      </c>
      <c r="AN20" s="39">
        <v>2</v>
      </c>
      <c r="AP20" s="39">
        <v>1</v>
      </c>
      <c r="AQ20" s="39"/>
      <c r="AR20" s="39">
        <v>4</v>
      </c>
      <c r="AT20" s="39">
        <v>2</v>
      </c>
      <c r="AU20" s="39">
        <v>1</v>
      </c>
      <c r="AW20" s="43" t="s">
        <v>144</v>
      </c>
      <c r="AX20" s="39" t="s">
        <v>145</v>
      </c>
      <c r="BC20" s="39" t="s">
        <v>146</v>
      </c>
      <c r="BD20" s="39">
        <v>30</v>
      </c>
      <c r="BE20" s="30">
        <v>2</v>
      </c>
      <c r="BF20" s="30">
        <v>2</v>
      </c>
      <c r="BG20" s="30" t="s">
        <v>165</v>
      </c>
      <c r="BI20" s="39" t="s">
        <v>166</v>
      </c>
      <c r="BK20" s="30">
        <v>1</v>
      </c>
      <c r="BL20" s="30">
        <v>111111</v>
      </c>
      <c r="BM20" s="30">
        <v>0.105</v>
      </c>
      <c r="BN20" s="30">
        <v>1.5</v>
      </c>
      <c r="BO20" s="30">
        <v>0.5</v>
      </c>
      <c r="BP20" s="53">
        <f t="shared" si="3"/>
        <v>0</v>
      </c>
      <c r="BQ20" s="39">
        <v>2</v>
      </c>
      <c r="BR20" s="39">
        <v>-4</v>
      </c>
      <c r="BS20" s="39">
        <v>4</v>
      </c>
      <c r="BT20" s="39">
        <v>10</v>
      </c>
      <c r="BU20" s="39">
        <v>90</v>
      </c>
      <c r="BW20" s="39" t="s">
        <v>167</v>
      </c>
      <c r="BY20" s="30">
        <v>1</v>
      </c>
      <c r="BZ20" s="30">
        <v>55556</v>
      </c>
      <c r="CA20" s="30">
        <v>0.105</v>
      </c>
      <c r="CB20" s="30">
        <v>1.5</v>
      </c>
      <c r="CC20" s="30">
        <v>0.5</v>
      </c>
      <c r="CD20" s="53">
        <f t="shared" si="4"/>
        <v>0</v>
      </c>
      <c r="CE20" s="39">
        <v>2</v>
      </c>
      <c r="CF20" s="61">
        <v>-4</v>
      </c>
      <c r="CG20" s="61">
        <v>4</v>
      </c>
      <c r="CH20" s="39">
        <v>10</v>
      </c>
      <c r="CI20" s="39" t="s">
        <v>148</v>
      </c>
      <c r="DA20" s="39" t="s">
        <v>149</v>
      </c>
      <c r="DC20" s="30">
        <v>12.2</v>
      </c>
      <c r="DD20" s="107">
        <f t="shared" si="5"/>
        <v>12</v>
      </c>
      <c r="DE20" s="84">
        <v>0.92</v>
      </c>
    </row>
    <row r="21" spans="1:109">
      <c r="A21" s="30" t="s">
        <v>130</v>
      </c>
      <c r="B21" s="30" t="s">
        <v>169</v>
      </c>
      <c r="C21" s="30" t="s">
        <v>132</v>
      </c>
      <c r="D21" s="39" t="s">
        <v>133</v>
      </c>
      <c r="E21" s="39" t="s">
        <v>157</v>
      </c>
      <c r="F21" s="39" t="s">
        <v>135</v>
      </c>
      <c r="G21" s="39">
        <v>1</v>
      </c>
      <c r="H21" s="39">
        <v>100</v>
      </c>
      <c r="I21" s="39" t="s">
        <v>136</v>
      </c>
      <c r="J21" s="43" t="s">
        <v>158</v>
      </c>
      <c r="K21" s="30">
        <v>12</v>
      </c>
      <c r="M21" s="39" t="s">
        <v>138</v>
      </c>
      <c r="N21" s="30" t="s">
        <v>139</v>
      </c>
      <c r="P21" s="43" t="s">
        <v>140</v>
      </c>
      <c r="Q21" s="39" t="s">
        <v>141</v>
      </c>
      <c r="S21" s="30" t="s">
        <v>142</v>
      </c>
      <c r="V21" s="30" t="s">
        <v>142</v>
      </c>
      <c r="Y21" s="30" t="s">
        <v>142</v>
      </c>
      <c r="AB21" s="30" t="s">
        <v>143</v>
      </c>
      <c r="AC21" s="30">
        <v>0.9</v>
      </c>
      <c r="AE21" s="30">
        <v>4</v>
      </c>
      <c r="AF21" s="39">
        <v>0.1</v>
      </c>
      <c r="AG21" s="30">
        <v>4</v>
      </c>
      <c r="AK21" s="39">
        <v>1</v>
      </c>
      <c r="AL21" s="39"/>
      <c r="AM21" s="39">
        <v>400</v>
      </c>
      <c r="AN21" s="39">
        <v>2</v>
      </c>
      <c r="AP21" s="39">
        <v>1</v>
      </c>
      <c r="AQ21" s="39"/>
      <c r="AR21" s="39">
        <v>4</v>
      </c>
      <c r="AT21" s="39">
        <v>2</v>
      </c>
      <c r="AU21" s="39">
        <v>1</v>
      </c>
      <c r="AW21" s="43" t="s">
        <v>144</v>
      </c>
      <c r="AX21" s="39" t="s">
        <v>145</v>
      </c>
      <c r="BC21" s="39" t="s">
        <v>146</v>
      </c>
      <c r="BD21" s="39">
        <v>30</v>
      </c>
      <c r="BE21" s="30">
        <v>2</v>
      </c>
      <c r="BF21" s="30">
        <v>2</v>
      </c>
      <c r="BG21" s="30" t="s">
        <v>165</v>
      </c>
      <c r="BI21" s="39" t="s">
        <v>166</v>
      </c>
      <c r="BK21" s="30">
        <v>1</v>
      </c>
      <c r="BL21" s="30">
        <v>111111</v>
      </c>
      <c r="BM21" s="30">
        <v>0.105</v>
      </c>
      <c r="BN21" s="30">
        <v>1.5</v>
      </c>
      <c r="BO21" s="30">
        <v>0.5</v>
      </c>
      <c r="BP21" s="53">
        <f t="shared" si="3"/>
        <v>0</v>
      </c>
      <c r="BQ21" s="39">
        <v>2</v>
      </c>
      <c r="BR21" s="39">
        <v>-4</v>
      </c>
      <c r="BS21" s="39">
        <v>4</v>
      </c>
      <c r="BT21" s="39">
        <v>10</v>
      </c>
      <c r="BU21" s="39" t="s">
        <v>148</v>
      </c>
      <c r="BW21" s="39" t="s">
        <v>167</v>
      </c>
      <c r="BY21" s="30">
        <v>1</v>
      </c>
      <c r="BZ21" s="30">
        <v>55556</v>
      </c>
      <c r="CA21" s="30">
        <v>0.105</v>
      </c>
      <c r="CB21" s="30">
        <v>1.5</v>
      </c>
      <c r="CC21" s="30">
        <v>0.5</v>
      </c>
      <c r="CD21" s="53">
        <f t="shared" si="4"/>
        <v>0</v>
      </c>
      <c r="CE21" s="39">
        <v>2</v>
      </c>
      <c r="CF21" s="61">
        <v>-4</v>
      </c>
      <c r="CG21" s="61">
        <v>4</v>
      </c>
      <c r="CH21" s="39">
        <v>10</v>
      </c>
      <c r="CI21" s="39">
        <v>90</v>
      </c>
      <c r="DA21" s="39" t="s">
        <v>149</v>
      </c>
      <c r="DC21" s="30">
        <v>10.9</v>
      </c>
      <c r="DD21" s="107">
        <f t="shared" si="5"/>
        <v>10</v>
      </c>
      <c r="DE21" s="84">
        <v>0.94</v>
      </c>
    </row>
    <row r="22" spans="1:109">
      <c r="A22" s="30" t="s">
        <v>130</v>
      </c>
      <c r="B22" s="30" t="s">
        <v>170</v>
      </c>
      <c r="C22" s="30" t="s">
        <v>132</v>
      </c>
      <c r="D22" s="39" t="s">
        <v>133</v>
      </c>
      <c r="E22" s="39" t="s">
        <v>157</v>
      </c>
      <c r="F22" s="39" t="s">
        <v>135</v>
      </c>
      <c r="G22" s="39">
        <v>1</v>
      </c>
      <c r="H22" s="39">
        <v>100</v>
      </c>
      <c r="I22" s="39" t="s">
        <v>136</v>
      </c>
      <c r="J22" s="43" t="s">
        <v>158</v>
      </c>
      <c r="K22" s="30">
        <v>12</v>
      </c>
      <c r="M22" s="39" t="s">
        <v>138</v>
      </c>
      <c r="N22" s="30" t="s">
        <v>139</v>
      </c>
      <c r="P22" s="43" t="s">
        <v>140</v>
      </c>
      <c r="Q22" s="39" t="s">
        <v>141</v>
      </c>
      <c r="S22" s="30" t="s">
        <v>142</v>
      </c>
      <c r="V22" s="30" t="s">
        <v>142</v>
      </c>
      <c r="Y22" s="30" t="s">
        <v>142</v>
      </c>
      <c r="AB22" s="30" t="s">
        <v>143</v>
      </c>
      <c r="AC22" s="30">
        <v>0.9</v>
      </c>
      <c r="AE22" s="30">
        <v>4</v>
      </c>
      <c r="AF22" s="39">
        <v>0.1</v>
      </c>
      <c r="AG22" s="30">
        <v>4</v>
      </c>
      <c r="AK22" s="39">
        <v>1</v>
      </c>
      <c r="AL22" s="39"/>
      <c r="AM22" s="39">
        <v>400</v>
      </c>
      <c r="AN22" s="39">
        <v>2</v>
      </c>
      <c r="AP22" s="39">
        <v>1</v>
      </c>
      <c r="AQ22" s="39"/>
      <c r="AR22" s="39">
        <v>4</v>
      </c>
      <c r="AT22" s="39">
        <v>2</v>
      </c>
      <c r="AU22" s="39">
        <v>1</v>
      </c>
      <c r="AW22" s="43" t="s">
        <v>144</v>
      </c>
      <c r="AX22" s="39" t="s">
        <v>145</v>
      </c>
      <c r="BC22" s="39" t="s">
        <v>146</v>
      </c>
      <c r="BD22" s="39">
        <v>30</v>
      </c>
      <c r="BE22" s="30">
        <v>2</v>
      </c>
      <c r="BF22" s="30">
        <v>2</v>
      </c>
      <c r="BG22" s="30" t="s">
        <v>165</v>
      </c>
      <c r="BI22" s="39" t="s">
        <v>166</v>
      </c>
      <c r="BK22" s="30">
        <v>1</v>
      </c>
      <c r="BL22" s="30">
        <v>111111</v>
      </c>
      <c r="BM22" s="30">
        <v>0.105</v>
      </c>
      <c r="BN22" s="30">
        <v>1.5</v>
      </c>
      <c r="BO22" s="30">
        <v>0.5</v>
      </c>
      <c r="BP22" s="53">
        <f t="shared" si="3"/>
        <v>0</v>
      </c>
      <c r="BQ22" s="39">
        <v>2</v>
      </c>
      <c r="BR22" s="39">
        <v>-4</v>
      </c>
      <c r="BS22" s="39">
        <v>4</v>
      </c>
      <c r="BT22" s="39">
        <v>10</v>
      </c>
      <c r="BU22" s="39" t="s">
        <v>148</v>
      </c>
      <c r="BW22" s="39" t="s">
        <v>167</v>
      </c>
      <c r="BY22" s="30">
        <v>1</v>
      </c>
      <c r="BZ22" s="30">
        <v>55556</v>
      </c>
      <c r="CA22" s="30">
        <v>0.105</v>
      </c>
      <c r="CB22" s="30">
        <v>1.5</v>
      </c>
      <c r="CC22" s="30">
        <v>0.5</v>
      </c>
      <c r="CD22" s="53">
        <f t="shared" si="4"/>
        <v>0</v>
      </c>
      <c r="CE22" s="39">
        <v>2</v>
      </c>
      <c r="CF22" s="61">
        <v>-4</v>
      </c>
      <c r="CG22" s="61">
        <v>4</v>
      </c>
      <c r="CH22" s="39">
        <v>10</v>
      </c>
      <c r="CI22" s="39">
        <v>95</v>
      </c>
      <c r="DA22" s="39" t="s">
        <v>149</v>
      </c>
      <c r="DC22" s="30">
        <v>10.9</v>
      </c>
      <c r="DD22" s="107">
        <f t="shared" si="5"/>
        <v>10</v>
      </c>
      <c r="DE22" s="84">
        <v>0.94</v>
      </c>
    </row>
    <row r="23" spans="1:151">
      <c r="A23" s="30" t="s">
        <v>130</v>
      </c>
      <c r="B23" s="30" t="s">
        <v>171</v>
      </c>
      <c r="C23" s="30" t="s">
        <v>132</v>
      </c>
      <c r="D23" s="39" t="s">
        <v>133</v>
      </c>
      <c r="E23" s="39" t="s">
        <v>157</v>
      </c>
      <c r="F23" s="39" t="s">
        <v>135</v>
      </c>
      <c r="G23" s="39">
        <v>1</v>
      </c>
      <c r="H23" s="39">
        <v>100</v>
      </c>
      <c r="I23" s="39" t="s">
        <v>136</v>
      </c>
      <c r="J23" s="43" t="s">
        <v>158</v>
      </c>
      <c r="K23" s="30">
        <v>12</v>
      </c>
      <c r="M23" s="39" t="s">
        <v>138</v>
      </c>
      <c r="N23" s="30" t="s">
        <v>139</v>
      </c>
      <c r="P23" s="43" t="s">
        <v>140</v>
      </c>
      <c r="Q23" s="39" t="s">
        <v>141</v>
      </c>
      <c r="S23" s="30" t="s">
        <v>142</v>
      </c>
      <c r="V23" s="30" t="s">
        <v>142</v>
      </c>
      <c r="Y23" s="30" t="s">
        <v>142</v>
      </c>
      <c r="AB23" s="30" t="s">
        <v>143</v>
      </c>
      <c r="AC23" s="30">
        <v>0.9</v>
      </c>
      <c r="AE23" s="30">
        <v>4</v>
      </c>
      <c r="AF23" s="39">
        <v>0.1</v>
      </c>
      <c r="AG23" s="30">
        <v>4</v>
      </c>
      <c r="AK23" s="39">
        <v>1</v>
      </c>
      <c r="AL23" s="39"/>
      <c r="AM23" s="30">
        <v>400</v>
      </c>
      <c r="AN23" s="30">
        <v>2</v>
      </c>
      <c r="AP23" s="39">
        <v>1</v>
      </c>
      <c r="AQ23" s="39"/>
      <c r="AR23" s="39">
        <v>4</v>
      </c>
      <c r="AT23" s="39">
        <v>2</v>
      </c>
      <c r="AU23" s="39">
        <v>1</v>
      </c>
      <c r="AW23" s="43" t="s">
        <v>144</v>
      </c>
      <c r="AX23" s="39" t="s">
        <v>145</v>
      </c>
      <c r="AY23" s="39"/>
      <c r="AZ23" s="39"/>
      <c r="BA23" s="39"/>
      <c r="BC23" s="39" t="s">
        <v>146</v>
      </c>
      <c r="BD23" s="39">
        <v>30</v>
      </c>
      <c r="BE23" s="39">
        <v>2</v>
      </c>
      <c r="BF23" s="39">
        <v>2</v>
      </c>
      <c r="BG23" s="39"/>
      <c r="BH23" s="39" t="s">
        <v>165</v>
      </c>
      <c r="BI23" s="39" t="s">
        <v>166</v>
      </c>
      <c r="BJ23" s="39">
        <v>60</v>
      </c>
      <c r="BK23" s="30">
        <v>1</v>
      </c>
      <c r="BL23" s="30">
        <v>13889</v>
      </c>
      <c r="BM23" s="39">
        <v>0.105</v>
      </c>
      <c r="BN23" s="39">
        <v>1.5</v>
      </c>
      <c r="BO23" s="39">
        <v>0.5</v>
      </c>
      <c r="BP23" s="53">
        <f t="shared" si="3"/>
        <v>6.66672</v>
      </c>
      <c r="BQ23" s="39">
        <v>2</v>
      </c>
      <c r="BR23" s="39">
        <v>-4</v>
      </c>
      <c r="BS23" s="39">
        <v>4</v>
      </c>
      <c r="BT23" s="39">
        <v>10</v>
      </c>
      <c r="BU23" s="39" t="s">
        <v>148</v>
      </c>
      <c r="BW23" s="39" t="s">
        <v>167</v>
      </c>
      <c r="BX23" s="39">
        <v>60</v>
      </c>
      <c r="BY23" s="30">
        <v>1</v>
      </c>
      <c r="BZ23" s="30">
        <v>48611</v>
      </c>
      <c r="CA23" s="30">
        <v>0.105</v>
      </c>
      <c r="CB23" s="30">
        <v>1.5</v>
      </c>
      <c r="CC23" s="30">
        <v>0.5</v>
      </c>
      <c r="CD23" s="53">
        <f t="shared" si="4"/>
        <v>23.33328</v>
      </c>
      <c r="CE23" s="39">
        <v>2</v>
      </c>
      <c r="CF23" s="61">
        <v>-4</v>
      </c>
      <c r="CG23" s="61">
        <v>4</v>
      </c>
      <c r="CH23" s="39">
        <v>10</v>
      </c>
      <c r="CI23" s="39" t="s">
        <v>148</v>
      </c>
      <c r="CJ23" s="61"/>
      <c r="CK23" s="39"/>
      <c r="CL23" s="39"/>
      <c r="CR23" s="53"/>
      <c r="CS23" s="39"/>
      <c r="CT23" s="61"/>
      <c r="CU23" s="61"/>
      <c r="CV23" s="39"/>
      <c r="CW23" s="39"/>
      <c r="CX23" s="39"/>
      <c r="CY23" s="57"/>
      <c r="CZ23" s="39"/>
      <c r="DA23" s="39" t="s">
        <v>149</v>
      </c>
      <c r="DB23" s="39"/>
      <c r="DC23" s="30">
        <v>12.7</v>
      </c>
      <c r="DD23" s="107">
        <f t="shared" si="5"/>
        <v>12</v>
      </c>
      <c r="DE23" s="84">
        <v>0.93</v>
      </c>
      <c r="DF23" s="39"/>
      <c r="DG23" s="39"/>
      <c r="DH23" s="39"/>
      <c r="DI23" s="39"/>
      <c r="DJ23" s="39"/>
      <c r="DK23" s="39"/>
      <c r="DL23" s="39"/>
      <c r="DM23" s="39"/>
      <c r="DS23" s="39"/>
      <c r="DT23" s="39"/>
      <c r="DU23" s="39"/>
      <c r="DV23" s="39"/>
      <c r="DW23" s="39"/>
      <c r="DX23" s="39"/>
      <c r="DY23" s="39"/>
      <c r="DZ23" s="39"/>
      <c r="EF23" s="39"/>
      <c r="EG23" s="39"/>
      <c r="EH23" s="39"/>
      <c r="EI23" s="39"/>
      <c r="EJ23" s="39"/>
      <c r="EK23" s="39"/>
      <c r="EL23" s="39"/>
      <c r="EM23" s="39"/>
      <c r="ES23" s="113"/>
      <c r="EU23" s="39"/>
    </row>
    <row r="24" spans="1:151">
      <c r="A24" s="30" t="s">
        <v>130</v>
      </c>
      <c r="B24" s="30" t="s">
        <v>172</v>
      </c>
      <c r="C24" s="30" t="s">
        <v>132</v>
      </c>
      <c r="D24" s="39" t="s">
        <v>133</v>
      </c>
      <c r="E24" s="39" t="s">
        <v>157</v>
      </c>
      <c r="F24" s="39" t="s">
        <v>135</v>
      </c>
      <c r="G24" s="39">
        <v>1</v>
      </c>
      <c r="H24" s="39">
        <v>100</v>
      </c>
      <c r="I24" s="39" t="s">
        <v>136</v>
      </c>
      <c r="J24" s="43" t="s">
        <v>158</v>
      </c>
      <c r="K24" s="30">
        <v>12</v>
      </c>
      <c r="M24" s="39" t="s">
        <v>138</v>
      </c>
      <c r="N24" s="30" t="s">
        <v>139</v>
      </c>
      <c r="P24" s="43" t="s">
        <v>140</v>
      </c>
      <c r="Q24" s="39" t="s">
        <v>141</v>
      </c>
      <c r="S24" s="30" t="s">
        <v>142</v>
      </c>
      <c r="V24" s="30" t="s">
        <v>142</v>
      </c>
      <c r="Y24" s="30" t="s">
        <v>142</v>
      </c>
      <c r="AB24" s="30" t="s">
        <v>143</v>
      </c>
      <c r="AC24" s="30">
        <v>0.9</v>
      </c>
      <c r="AE24" s="30">
        <v>4</v>
      </c>
      <c r="AF24" s="39">
        <v>0.1</v>
      </c>
      <c r="AG24" s="30">
        <v>4</v>
      </c>
      <c r="AK24" s="39">
        <v>1</v>
      </c>
      <c r="AL24" s="39"/>
      <c r="AM24" s="30">
        <v>400</v>
      </c>
      <c r="AN24" s="30">
        <v>2</v>
      </c>
      <c r="AP24" s="39">
        <v>1</v>
      </c>
      <c r="AQ24" s="39"/>
      <c r="AR24" s="39">
        <v>4</v>
      </c>
      <c r="AT24" s="39">
        <v>2</v>
      </c>
      <c r="AU24" s="39">
        <v>1</v>
      </c>
      <c r="AW24" s="43" t="s">
        <v>144</v>
      </c>
      <c r="AX24" s="39" t="s">
        <v>145</v>
      </c>
      <c r="AY24" s="39"/>
      <c r="AZ24" s="39"/>
      <c r="BA24" s="39"/>
      <c r="BC24" s="39" t="s">
        <v>146</v>
      </c>
      <c r="BD24" s="39">
        <v>30</v>
      </c>
      <c r="BE24" s="39">
        <v>2</v>
      </c>
      <c r="BF24" s="39">
        <v>2</v>
      </c>
      <c r="BG24" s="39"/>
      <c r="BH24" s="39" t="s">
        <v>165</v>
      </c>
      <c r="BI24" s="39" t="s">
        <v>166</v>
      </c>
      <c r="BJ24" s="39">
        <v>60</v>
      </c>
      <c r="BK24" s="30">
        <v>1</v>
      </c>
      <c r="BL24" s="30">
        <v>13889</v>
      </c>
      <c r="BM24" s="39">
        <v>0.105</v>
      </c>
      <c r="BN24" s="39">
        <v>1.5</v>
      </c>
      <c r="BO24" s="39">
        <v>0.5</v>
      </c>
      <c r="BP24" s="53">
        <f t="shared" si="3"/>
        <v>6.66672</v>
      </c>
      <c r="BQ24" s="39">
        <v>2</v>
      </c>
      <c r="BR24" s="39">
        <v>-4</v>
      </c>
      <c r="BS24" s="39">
        <v>4</v>
      </c>
      <c r="BT24" s="39">
        <v>10</v>
      </c>
      <c r="BU24" s="39" t="s">
        <v>148</v>
      </c>
      <c r="BW24" s="39" t="s">
        <v>167</v>
      </c>
      <c r="BX24" s="39">
        <v>60</v>
      </c>
      <c r="BY24" s="30">
        <v>1</v>
      </c>
      <c r="BZ24" s="30">
        <v>48611</v>
      </c>
      <c r="CA24" s="30">
        <v>0.105</v>
      </c>
      <c r="CB24" s="30">
        <v>1.5</v>
      </c>
      <c r="CC24" s="30">
        <v>0.5</v>
      </c>
      <c r="CD24" s="53">
        <f t="shared" si="4"/>
        <v>23.33328</v>
      </c>
      <c r="CE24" s="39">
        <v>2</v>
      </c>
      <c r="CF24" s="61">
        <v>-4</v>
      </c>
      <c r="CG24" s="61">
        <v>4</v>
      </c>
      <c r="CH24" s="39">
        <v>10</v>
      </c>
      <c r="CI24" s="39">
        <v>95</v>
      </c>
      <c r="CJ24" s="61"/>
      <c r="CK24" s="39"/>
      <c r="CL24" s="39"/>
      <c r="CR24" s="53"/>
      <c r="CS24" s="39"/>
      <c r="CT24" s="61"/>
      <c r="CU24" s="61"/>
      <c r="CV24" s="39"/>
      <c r="CW24" s="39"/>
      <c r="CX24" s="39"/>
      <c r="CY24" s="57"/>
      <c r="CZ24" s="39"/>
      <c r="DA24" s="39" t="s">
        <v>149</v>
      </c>
      <c r="DB24" s="39"/>
      <c r="DC24" s="30">
        <v>14.6</v>
      </c>
      <c r="DD24" s="107">
        <f t="shared" si="5"/>
        <v>14</v>
      </c>
      <c r="DE24" s="84">
        <v>0.91</v>
      </c>
      <c r="DF24" s="39"/>
      <c r="DG24" s="39"/>
      <c r="DH24" s="39"/>
      <c r="DI24" s="39"/>
      <c r="DJ24" s="39"/>
      <c r="DK24" s="39"/>
      <c r="DL24" s="39"/>
      <c r="DM24" s="39"/>
      <c r="DS24" s="39"/>
      <c r="DT24" s="39"/>
      <c r="DU24" s="39"/>
      <c r="DV24" s="39"/>
      <c r="DW24" s="39"/>
      <c r="DX24" s="39"/>
      <c r="DY24" s="39"/>
      <c r="DZ24" s="39"/>
      <c r="EF24" s="39"/>
      <c r="EG24" s="39"/>
      <c r="EH24" s="39"/>
      <c r="EI24" s="39"/>
      <c r="EJ24" s="39"/>
      <c r="EK24" s="39"/>
      <c r="EL24" s="39"/>
      <c r="EM24" s="39"/>
      <c r="ES24" s="113"/>
      <c r="EU24" s="39"/>
    </row>
    <row r="25" spans="1:151">
      <c r="A25" s="30" t="s">
        <v>130</v>
      </c>
      <c r="B25" s="39" t="s">
        <v>173</v>
      </c>
      <c r="C25" s="30" t="s">
        <v>132</v>
      </c>
      <c r="D25" s="39" t="s">
        <v>133</v>
      </c>
      <c r="E25" s="39" t="s">
        <v>174</v>
      </c>
      <c r="F25" s="39" t="s">
        <v>135</v>
      </c>
      <c r="G25" s="39">
        <v>1</v>
      </c>
      <c r="H25" s="39">
        <v>100</v>
      </c>
      <c r="I25" s="39" t="s">
        <v>136</v>
      </c>
      <c r="J25" s="43" t="s">
        <v>158</v>
      </c>
      <c r="K25" s="30">
        <v>12</v>
      </c>
      <c r="M25" s="39" t="s">
        <v>138</v>
      </c>
      <c r="N25" s="30" t="s">
        <v>139</v>
      </c>
      <c r="P25" s="43" t="s">
        <v>140</v>
      </c>
      <c r="Q25" s="39" t="s">
        <v>141</v>
      </c>
      <c r="S25" s="30" t="s">
        <v>142</v>
      </c>
      <c r="V25" s="30" t="s">
        <v>142</v>
      </c>
      <c r="Y25" s="30" t="s">
        <v>142</v>
      </c>
      <c r="AB25" s="30" t="s">
        <v>143</v>
      </c>
      <c r="AC25" s="30">
        <v>0.9</v>
      </c>
      <c r="AE25" s="30">
        <v>4</v>
      </c>
      <c r="AF25" s="39">
        <v>0.1</v>
      </c>
      <c r="AG25" s="30">
        <v>4</v>
      </c>
      <c r="AK25" s="39">
        <v>1</v>
      </c>
      <c r="AL25" s="39"/>
      <c r="AM25" s="39">
        <v>400</v>
      </c>
      <c r="AN25" s="39">
        <v>2</v>
      </c>
      <c r="AP25" s="39">
        <v>1</v>
      </c>
      <c r="AQ25" s="39"/>
      <c r="AR25" s="39">
        <v>4</v>
      </c>
      <c r="AT25" s="39">
        <v>2</v>
      </c>
      <c r="AU25" s="39">
        <v>1</v>
      </c>
      <c r="AW25" s="43" t="s">
        <v>144</v>
      </c>
      <c r="AX25" s="39" t="s">
        <v>145</v>
      </c>
      <c r="AY25" s="39"/>
      <c r="AZ25" s="39"/>
      <c r="BA25" s="39"/>
      <c r="BC25" s="39" t="s">
        <v>146</v>
      </c>
      <c r="BD25" s="39">
        <v>30</v>
      </c>
      <c r="BE25" s="39">
        <v>1</v>
      </c>
      <c r="BF25" s="39"/>
      <c r="BG25" s="39"/>
      <c r="BH25" s="39"/>
      <c r="BI25" s="39" t="s">
        <v>147</v>
      </c>
      <c r="BJ25" s="39">
        <v>60</v>
      </c>
      <c r="BK25" s="30">
        <v>1</v>
      </c>
      <c r="BL25" s="39">
        <v>62500</v>
      </c>
      <c r="BM25" s="39">
        <v>0.105</v>
      </c>
      <c r="BN25" s="39">
        <v>1.5</v>
      </c>
      <c r="BO25" s="39">
        <v>0.5</v>
      </c>
      <c r="BP25" s="53">
        <f t="shared" ref="BP25:BP34" si="6">BL25*BJ25*8*BK25/1000000</f>
        <v>30</v>
      </c>
      <c r="BQ25" s="39">
        <v>2</v>
      </c>
      <c r="BR25" s="39">
        <v>-4</v>
      </c>
      <c r="BS25" s="39">
        <v>4</v>
      </c>
      <c r="BT25" s="39">
        <v>10</v>
      </c>
      <c r="BU25" s="39" t="s">
        <v>148</v>
      </c>
      <c r="BW25" s="39"/>
      <c r="BX25" s="39"/>
      <c r="CD25" s="53">
        <f t="shared" ref="CD25:CD34" si="7">BX25*BY25*BZ25*8/1000000</f>
        <v>0</v>
      </c>
      <c r="CE25" s="39"/>
      <c r="CF25" s="61"/>
      <c r="CG25" s="61"/>
      <c r="CH25" s="39"/>
      <c r="CI25" s="39"/>
      <c r="CJ25" s="39"/>
      <c r="CK25" s="39"/>
      <c r="CL25" s="39"/>
      <c r="CR25" s="53"/>
      <c r="CS25" s="39"/>
      <c r="CT25" s="61"/>
      <c r="CU25" s="61"/>
      <c r="CV25" s="39"/>
      <c r="CW25" s="39"/>
      <c r="CX25" s="39"/>
      <c r="CY25" s="57"/>
      <c r="CZ25" s="39"/>
      <c r="DA25" s="39" t="s">
        <v>149</v>
      </c>
      <c r="DB25" s="39"/>
      <c r="DC25" s="30">
        <v>10</v>
      </c>
      <c r="DD25" s="107">
        <f t="shared" ref="DD25:DD34" si="8">FLOOR(DC25,1)</f>
        <v>10</v>
      </c>
      <c r="DE25" s="84">
        <v>0.9</v>
      </c>
      <c r="DF25" s="39"/>
      <c r="DG25" s="39"/>
      <c r="DH25" s="39"/>
      <c r="DI25" s="39"/>
      <c r="DJ25" s="39"/>
      <c r="DK25" s="39"/>
      <c r="DL25" s="39"/>
      <c r="DM25" s="39"/>
      <c r="DS25" s="39"/>
      <c r="DT25" s="39"/>
      <c r="DU25" s="39"/>
      <c r="DV25" s="39"/>
      <c r="DW25" s="39"/>
      <c r="DX25" s="39"/>
      <c r="DY25" s="39"/>
      <c r="DZ25" s="39"/>
      <c r="EF25" s="39"/>
      <c r="EG25" s="39"/>
      <c r="EH25" s="39"/>
      <c r="EI25" s="39"/>
      <c r="EJ25" s="39"/>
      <c r="EK25" s="39"/>
      <c r="EL25" s="39"/>
      <c r="EM25" s="39"/>
      <c r="ES25" s="113"/>
      <c r="EU25" s="39"/>
    </row>
    <row r="26" spans="1:151">
      <c r="A26" s="30" t="s">
        <v>130</v>
      </c>
      <c r="B26" s="39" t="s">
        <v>175</v>
      </c>
      <c r="C26" s="30" t="s">
        <v>132</v>
      </c>
      <c r="D26" s="39" t="s">
        <v>133</v>
      </c>
      <c r="E26" s="39" t="s">
        <v>174</v>
      </c>
      <c r="F26" s="39" t="s">
        <v>135</v>
      </c>
      <c r="G26" s="39">
        <v>1</v>
      </c>
      <c r="H26" s="39">
        <v>100</v>
      </c>
      <c r="I26" s="39" t="s">
        <v>136</v>
      </c>
      <c r="J26" s="43" t="s">
        <v>158</v>
      </c>
      <c r="K26" s="30">
        <v>12</v>
      </c>
      <c r="M26" s="39" t="s">
        <v>138</v>
      </c>
      <c r="N26" s="30" t="s">
        <v>139</v>
      </c>
      <c r="P26" s="43" t="s">
        <v>140</v>
      </c>
      <c r="Q26" s="39" t="s">
        <v>141</v>
      </c>
      <c r="S26" s="30" t="s">
        <v>142</v>
      </c>
      <c r="V26" s="30" t="s">
        <v>142</v>
      </c>
      <c r="Y26" s="30" t="s">
        <v>142</v>
      </c>
      <c r="AB26" s="30" t="s">
        <v>143</v>
      </c>
      <c r="AC26" s="30">
        <v>0.9</v>
      </c>
      <c r="AE26" s="30">
        <v>4</v>
      </c>
      <c r="AF26" s="39">
        <v>0.1</v>
      </c>
      <c r="AG26" s="30">
        <v>4</v>
      </c>
      <c r="AK26" s="39">
        <v>1</v>
      </c>
      <c r="AL26" s="39"/>
      <c r="AM26" s="30">
        <v>400</v>
      </c>
      <c r="AN26" s="30">
        <v>2</v>
      </c>
      <c r="AP26" s="39">
        <v>1</v>
      </c>
      <c r="AQ26" s="39"/>
      <c r="AR26" s="39">
        <v>4</v>
      </c>
      <c r="AT26" s="39">
        <v>2</v>
      </c>
      <c r="AU26" s="30">
        <v>1</v>
      </c>
      <c r="AW26" s="43" t="s">
        <v>144</v>
      </c>
      <c r="AX26" s="39" t="s">
        <v>145</v>
      </c>
      <c r="AY26" s="39"/>
      <c r="AZ26" s="39"/>
      <c r="BA26" s="39"/>
      <c r="BC26" s="39" t="s">
        <v>151</v>
      </c>
      <c r="BD26" s="39">
        <v>30</v>
      </c>
      <c r="BE26" s="39">
        <v>1</v>
      </c>
      <c r="BF26" s="39"/>
      <c r="BG26" s="39"/>
      <c r="BH26" s="39"/>
      <c r="BI26" s="39" t="s">
        <v>147</v>
      </c>
      <c r="BJ26" s="39">
        <v>60</v>
      </c>
      <c r="BK26" s="30">
        <v>1</v>
      </c>
      <c r="BL26" s="30">
        <v>62500</v>
      </c>
      <c r="BM26" s="39">
        <v>0.105</v>
      </c>
      <c r="BN26" s="39">
        <v>1.5</v>
      </c>
      <c r="BO26" s="39">
        <v>0.5</v>
      </c>
      <c r="BP26" s="53">
        <f t="shared" si="6"/>
        <v>30</v>
      </c>
      <c r="BQ26" s="39">
        <v>2</v>
      </c>
      <c r="BR26" s="39">
        <v>-4</v>
      </c>
      <c r="BS26" s="39">
        <v>4</v>
      </c>
      <c r="BT26" s="39">
        <v>15</v>
      </c>
      <c r="BU26" s="39" t="s">
        <v>148</v>
      </c>
      <c r="BW26" s="39"/>
      <c r="BX26" s="39"/>
      <c r="CD26" s="53">
        <f t="shared" si="7"/>
        <v>0</v>
      </c>
      <c r="CE26" s="39"/>
      <c r="CF26" s="61"/>
      <c r="CG26" s="61"/>
      <c r="CH26" s="39"/>
      <c r="CI26" s="39"/>
      <c r="CJ26" s="39"/>
      <c r="CK26" s="39"/>
      <c r="CL26" s="39"/>
      <c r="CR26" s="53"/>
      <c r="CS26" s="39"/>
      <c r="CT26" s="61"/>
      <c r="CU26" s="61"/>
      <c r="CV26" s="39"/>
      <c r="CW26" s="39"/>
      <c r="CX26" s="39"/>
      <c r="CY26" s="57"/>
      <c r="CZ26" s="39"/>
      <c r="DA26" s="39" t="s">
        <v>149</v>
      </c>
      <c r="DB26" s="39"/>
      <c r="DC26" s="30">
        <v>11.6</v>
      </c>
      <c r="DD26" s="107">
        <f t="shared" si="8"/>
        <v>11</v>
      </c>
      <c r="DE26" s="84">
        <v>0.93</v>
      </c>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112"/>
      <c r="ET26" s="39"/>
      <c r="EU26" s="39"/>
    </row>
    <row r="27" spans="1:109">
      <c r="A27" s="30" t="s">
        <v>130</v>
      </c>
      <c r="B27" s="30" t="s">
        <v>176</v>
      </c>
      <c r="C27" s="30" t="s">
        <v>132</v>
      </c>
      <c r="D27" s="39" t="s">
        <v>133</v>
      </c>
      <c r="E27" s="39" t="s">
        <v>174</v>
      </c>
      <c r="F27" s="39" t="s">
        <v>135</v>
      </c>
      <c r="G27" s="39">
        <v>1</v>
      </c>
      <c r="H27" s="39">
        <v>100</v>
      </c>
      <c r="I27" s="39" t="s">
        <v>136</v>
      </c>
      <c r="J27" s="43" t="s">
        <v>158</v>
      </c>
      <c r="K27" s="30">
        <v>12</v>
      </c>
      <c r="M27" s="39" t="s">
        <v>138</v>
      </c>
      <c r="N27" s="30" t="s">
        <v>139</v>
      </c>
      <c r="P27" s="43" t="s">
        <v>140</v>
      </c>
      <c r="Q27" s="39" t="s">
        <v>141</v>
      </c>
      <c r="S27" s="30" t="s">
        <v>142</v>
      </c>
      <c r="V27" s="30" t="s">
        <v>142</v>
      </c>
      <c r="Y27" s="30" t="s">
        <v>142</v>
      </c>
      <c r="AB27" s="30" t="s">
        <v>143</v>
      </c>
      <c r="AC27" s="30">
        <v>0.9</v>
      </c>
      <c r="AE27" s="30">
        <v>4</v>
      </c>
      <c r="AF27" s="39">
        <v>0.1</v>
      </c>
      <c r="AG27" s="30">
        <v>4</v>
      </c>
      <c r="AK27" s="39">
        <v>1</v>
      </c>
      <c r="AM27" s="30">
        <v>400</v>
      </c>
      <c r="AN27" s="30">
        <v>2</v>
      </c>
      <c r="AP27" s="39">
        <v>1</v>
      </c>
      <c r="AQ27" s="39"/>
      <c r="AR27" s="39">
        <v>4</v>
      </c>
      <c r="AT27" s="39">
        <v>2</v>
      </c>
      <c r="AU27" s="30">
        <v>1</v>
      </c>
      <c r="AW27" s="43" t="s">
        <v>144</v>
      </c>
      <c r="AX27" s="39" t="s">
        <v>145</v>
      </c>
      <c r="BC27" s="39" t="s">
        <v>146</v>
      </c>
      <c r="BD27" s="39">
        <v>45</v>
      </c>
      <c r="BE27" s="30">
        <v>1</v>
      </c>
      <c r="BI27" s="39" t="s">
        <v>147</v>
      </c>
      <c r="BJ27" s="39">
        <v>60</v>
      </c>
      <c r="BK27" s="30">
        <v>1</v>
      </c>
      <c r="BL27" s="30">
        <v>62500</v>
      </c>
      <c r="BM27" s="30">
        <v>0.105</v>
      </c>
      <c r="BN27" s="30">
        <v>1.5</v>
      </c>
      <c r="BO27" s="30">
        <v>0.5</v>
      </c>
      <c r="BP27" s="53">
        <f t="shared" si="6"/>
        <v>30</v>
      </c>
      <c r="BQ27" s="39">
        <v>2</v>
      </c>
      <c r="BR27" s="39">
        <v>-4</v>
      </c>
      <c r="BS27" s="39">
        <v>4</v>
      </c>
      <c r="BT27" s="39">
        <v>10</v>
      </c>
      <c r="BU27" s="39" t="s">
        <v>148</v>
      </c>
      <c r="CD27" s="53">
        <f t="shared" si="7"/>
        <v>0</v>
      </c>
      <c r="DA27" s="39" t="s">
        <v>149</v>
      </c>
      <c r="DC27" s="30">
        <v>6</v>
      </c>
      <c r="DD27" s="107">
        <f t="shared" si="8"/>
        <v>6</v>
      </c>
      <c r="DE27" s="84">
        <v>0.9</v>
      </c>
    </row>
    <row r="28" spans="1:151">
      <c r="A28" s="30" t="s">
        <v>130</v>
      </c>
      <c r="B28" s="30" t="s">
        <v>177</v>
      </c>
      <c r="C28" s="30" t="s">
        <v>132</v>
      </c>
      <c r="D28" s="39" t="s">
        <v>133</v>
      </c>
      <c r="E28" s="39" t="s">
        <v>134</v>
      </c>
      <c r="F28" s="39" t="s">
        <v>178</v>
      </c>
      <c r="G28" s="39">
        <v>1</v>
      </c>
      <c r="H28" s="39">
        <v>100</v>
      </c>
      <c r="I28" s="39" t="s">
        <v>136</v>
      </c>
      <c r="J28" s="43" t="s">
        <v>137</v>
      </c>
      <c r="K28" s="30">
        <v>90</v>
      </c>
      <c r="M28" s="39" t="s">
        <v>138</v>
      </c>
      <c r="N28" s="30" t="s">
        <v>139</v>
      </c>
      <c r="P28" s="43" t="s">
        <v>140</v>
      </c>
      <c r="Q28" s="39" t="s">
        <v>141</v>
      </c>
      <c r="S28" s="30" t="s">
        <v>142</v>
      </c>
      <c r="V28" s="30" t="s">
        <v>141</v>
      </c>
      <c r="W28" s="30">
        <v>0.5</v>
      </c>
      <c r="Y28" s="30" t="s">
        <v>142</v>
      </c>
      <c r="AB28" s="30" t="s">
        <v>143</v>
      </c>
      <c r="AC28" s="30">
        <v>0.9</v>
      </c>
      <c r="AE28" s="30">
        <v>4</v>
      </c>
      <c r="AF28" s="39">
        <v>0.1</v>
      </c>
      <c r="AG28" s="30">
        <v>4</v>
      </c>
      <c r="AI28" s="30">
        <v>500</v>
      </c>
      <c r="AK28" s="39">
        <v>1</v>
      </c>
      <c r="AL28" s="39"/>
      <c r="AM28" s="39">
        <v>400</v>
      </c>
      <c r="AN28" s="39">
        <v>2</v>
      </c>
      <c r="AP28" s="39">
        <v>1</v>
      </c>
      <c r="AQ28" s="39"/>
      <c r="AR28" s="39">
        <v>4</v>
      </c>
      <c r="AT28" s="39"/>
      <c r="AU28" s="30" t="s">
        <v>179</v>
      </c>
      <c r="AW28" s="43" t="s">
        <v>144</v>
      </c>
      <c r="AX28" s="39" t="s">
        <v>145</v>
      </c>
      <c r="AY28" s="39">
        <v>-74</v>
      </c>
      <c r="AZ28" s="39">
        <v>0.6</v>
      </c>
      <c r="BA28" s="39"/>
      <c r="BC28" s="39"/>
      <c r="BD28" s="39">
        <v>0.2</v>
      </c>
      <c r="BE28" s="39">
        <v>1</v>
      </c>
      <c r="BF28" s="39"/>
      <c r="BG28" s="39"/>
      <c r="BH28" s="39"/>
      <c r="BI28" s="39" t="s">
        <v>180</v>
      </c>
      <c r="BJ28" s="39">
        <v>250</v>
      </c>
      <c r="BK28" s="30">
        <v>1</v>
      </c>
      <c r="BL28" s="30">
        <v>100</v>
      </c>
      <c r="BM28" s="30">
        <v>1</v>
      </c>
      <c r="BN28" s="30">
        <v>1</v>
      </c>
      <c r="BO28" s="30">
        <v>1</v>
      </c>
      <c r="BP28" s="53">
        <f t="shared" si="6"/>
        <v>0.2</v>
      </c>
      <c r="BQ28" s="39">
        <v>0</v>
      </c>
      <c r="BR28" s="61">
        <v>0</v>
      </c>
      <c r="BS28" s="61">
        <v>0</v>
      </c>
      <c r="BT28" s="39">
        <v>10</v>
      </c>
      <c r="BU28" s="39" t="s">
        <v>148</v>
      </c>
      <c r="BW28" s="39"/>
      <c r="BX28" s="39"/>
      <c r="CD28" s="53">
        <f t="shared" si="7"/>
        <v>0</v>
      </c>
      <c r="CE28" s="39"/>
      <c r="CF28" s="61"/>
      <c r="CG28" s="61"/>
      <c r="CH28" s="39"/>
      <c r="CI28" s="39"/>
      <c r="CJ28" s="39"/>
      <c r="CK28" s="39"/>
      <c r="CL28" s="39"/>
      <c r="CR28" s="53"/>
      <c r="CS28" s="39"/>
      <c r="CT28" s="61"/>
      <c r="CU28" s="61"/>
      <c r="CV28" s="39"/>
      <c r="CW28" s="39"/>
      <c r="CX28" s="39"/>
      <c r="CY28" s="57"/>
      <c r="CZ28" s="39"/>
      <c r="DA28" s="39" t="s">
        <v>149</v>
      </c>
      <c r="DB28" s="39"/>
      <c r="DC28" s="30">
        <v>40</v>
      </c>
      <c r="DD28" s="107">
        <f t="shared" si="8"/>
        <v>40</v>
      </c>
      <c r="DE28" s="84">
        <v>1</v>
      </c>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112"/>
      <c r="ET28" s="39"/>
      <c r="EU28" s="39"/>
    </row>
    <row r="29" spans="1:151">
      <c r="A29" s="30" t="s">
        <v>130</v>
      </c>
      <c r="B29" s="30" t="s">
        <v>181</v>
      </c>
      <c r="C29" s="30" t="s">
        <v>132</v>
      </c>
      <c r="D29" s="39" t="s">
        <v>133</v>
      </c>
      <c r="E29" s="39" t="s">
        <v>157</v>
      </c>
      <c r="F29" s="39" t="s">
        <v>178</v>
      </c>
      <c r="G29" s="39">
        <v>1</v>
      </c>
      <c r="H29" s="39">
        <v>100</v>
      </c>
      <c r="I29" s="39" t="s">
        <v>136</v>
      </c>
      <c r="J29" s="43" t="s">
        <v>158</v>
      </c>
      <c r="K29" s="30">
        <v>12</v>
      </c>
      <c r="M29" s="39" t="s">
        <v>138</v>
      </c>
      <c r="N29" s="30" t="s">
        <v>139</v>
      </c>
      <c r="P29" s="43" t="s">
        <v>140</v>
      </c>
      <c r="Q29" s="39" t="s">
        <v>141</v>
      </c>
      <c r="S29" s="30" t="s">
        <v>142</v>
      </c>
      <c r="V29" s="30" t="s">
        <v>141</v>
      </c>
      <c r="W29" s="30">
        <v>0.5</v>
      </c>
      <c r="Y29" s="30" t="s">
        <v>142</v>
      </c>
      <c r="AB29" s="30" t="s">
        <v>143</v>
      </c>
      <c r="AC29" s="30">
        <v>0.9</v>
      </c>
      <c r="AE29" s="30">
        <v>4</v>
      </c>
      <c r="AF29" s="39">
        <v>0.1</v>
      </c>
      <c r="AG29" s="30">
        <v>4</v>
      </c>
      <c r="AI29" s="30">
        <v>500</v>
      </c>
      <c r="AK29" s="39">
        <v>1</v>
      </c>
      <c r="AL29" s="39"/>
      <c r="AM29" s="30">
        <v>400</v>
      </c>
      <c r="AN29" s="30">
        <v>2</v>
      </c>
      <c r="AP29" s="39">
        <v>1</v>
      </c>
      <c r="AQ29" s="39"/>
      <c r="AR29" s="39">
        <v>4</v>
      </c>
      <c r="AT29" s="39"/>
      <c r="AU29" s="30" t="s">
        <v>179</v>
      </c>
      <c r="AW29" s="43" t="s">
        <v>144</v>
      </c>
      <c r="AX29" s="39" t="s">
        <v>145</v>
      </c>
      <c r="AY29" s="39">
        <v>-74</v>
      </c>
      <c r="AZ29" s="39">
        <v>0.6</v>
      </c>
      <c r="BA29" s="39"/>
      <c r="BC29" s="39" t="s">
        <v>182</v>
      </c>
      <c r="BD29" s="39">
        <v>10</v>
      </c>
      <c r="BE29" s="39">
        <v>1</v>
      </c>
      <c r="BF29" s="39"/>
      <c r="BG29" s="39"/>
      <c r="BH29" s="39"/>
      <c r="BI29" s="39" t="s">
        <v>183</v>
      </c>
      <c r="BJ29" s="39">
        <v>60</v>
      </c>
      <c r="BK29" s="30">
        <v>1</v>
      </c>
      <c r="BL29" s="30">
        <v>20833</v>
      </c>
      <c r="BM29" s="30">
        <v>0.105</v>
      </c>
      <c r="BN29" s="30">
        <v>1.5</v>
      </c>
      <c r="BO29" s="30">
        <v>0.5</v>
      </c>
      <c r="BP29" s="53">
        <f t="shared" si="6"/>
        <v>9.99984</v>
      </c>
      <c r="BQ29" s="39">
        <v>0</v>
      </c>
      <c r="BR29" s="61">
        <v>0</v>
      </c>
      <c r="BS29" s="61">
        <v>0</v>
      </c>
      <c r="BT29" s="30" t="s">
        <v>184</v>
      </c>
      <c r="BU29" s="39" t="s">
        <v>148</v>
      </c>
      <c r="BW29" s="39"/>
      <c r="BX29" s="39"/>
      <c r="CD29" s="53">
        <f t="shared" si="7"/>
        <v>0</v>
      </c>
      <c r="CE29" s="39"/>
      <c r="CF29" s="61"/>
      <c r="CG29" s="61"/>
      <c r="CH29" s="39"/>
      <c r="CI29" s="39"/>
      <c r="CJ29" s="39"/>
      <c r="CK29" s="39"/>
      <c r="CL29" s="39"/>
      <c r="CR29" s="53"/>
      <c r="CS29" s="39"/>
      <c r="CT29" s="61"/>
      <c r="CU29" s="61"/>
      <c r="CV29" s="39"/>
      <c r="CW29" s="39"/>
      <c r="CX29" s="39"/>
      <c r="CY29" s="57"/>
      <c r="CZ29" s="39"/>
      <c r="DA29" s="39" t="s">
        <v>149</v>
      </c>
      <c r="DB29" s="39"/>
      <c r="DC29" s="30">
        <v>10.9</v>
      </c>
      <c r="DD29" s="107">
        <f t="shared" si="8"/>
        <v>10</v>
      </c>
      <c r="DE29" s="84">
        <v>0.94</v>
      </c>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112"/>
      <c r="ET29" s="39"/>
      <c r="EU29" s="39"/>
    </row>
    <row r="30" spans="1:151">
      <c r="A30" s="30" t="s">
        <v>130</v>
      </c>
      <c r="B30" s="30" t="s">
        <v>185</v>
      </c>
      <c r="C30" s="30" t="s">
        <v>132</v>
      </c>
      <c r="D30" s="39" t="s">
        <v>186</v>
      </c>
      <c r="E30" s="39" t="s">
        <v>134</v>
      </c>
      <c r="F30" s="39" t="s">
        <v>135</v>
      </c>
      <c r="G30" s="39">
        <v>1</v>
      </c>
      <c r="H30" s="39">
        <v>100</v>
      </c>
      <c r="I30" s="39" t="s">
        <v>136</v>
      </c>
      <c r="J30" s="43" t="s">
        <v>137</v>
      </c>
      <c r="K30" s="30">
        <v>90</v>
      </c>
      <c r="M30" s="39" t="s">
        <v>187</v>
      </c>
      <c r="N30" s="30" t="s">
        <v>139</v>
      </c>
      <c r="P30" s="43" t="s">
        <v>140</v>
      </c>
      <c r="Q30" s="39" t="s">
        <v>141</v>
      </c>
      <c r="S30" s="30" t="s">
        <v>142</v>
      </c>
      <c r="V30" s="30" t="s">
        <v>142</v>
      </c>
      <c r="Y30" s="30" t="s">
        <v>142</v>
      </c>
      <c r="AB30" s="30" t="s">
        <v>143</v>
      </c>
      <c r="AC30" s="30">
        <v>0.9</v>
      </c>
      <c r="AE30" s="30">
        <v>4</v>
      </c>
      <c r="AF30" s="39">
        <v>0.1</v>
      </c>
      <c r="AG30" s="30">
        <v>4</v>
      </c>
      <c r="AK30" s="39">
        <v>1</v>
      </c>
      <c r="AL30" s="39"/>
      <c r="AM30" s="30">
        <v>1600</v>
      </c>
      <c r="AN30" s="39">
        <v>2</v>
      </c>
      <c r="AP30" s="39">
        <v>1</v>
      </c>
      <c r="AQ30" s="39"/>
      <c r="AR30" s="39">
        <v>4</v>
      </c>
      <c r="AT30" s="39">
        <v>2</v>
      </c>
      <c r="AU30" s="30">
        <v>1</v>
      </c>
      <c r="AW30" s="43" t="s">
        <v>188</v>
      </c>
      <c r="AX30" s="39" t="s">
        <v>145</v>
      </c>
      <c r="AY30" s="39"/>
      <c r="AZ30" s="39"/>
      <c r="BA30" s="39"/>
      <c r="BC30" s="39" t="s">
        <v>146</v>
      </c>
      <c r="BD30" s="39">
        <v>30</v>
      </c>
      <c r="BE30" s="39">
        <v>1</v>
      </c>
      <c r="BF30" s="39"/>
      <c r="BG30" s="39"/>
      <c r="BH30" s="39"/>
      <c r="BI30" s="39" t="s">
        <v>147</v>
      </c>
      <c r="BJ30" s="39">
        <v>60</v>
      </c>
      <c r="BK30" s="30">
        <v>1</v>
      </c>
      <c r="BL30" s="30">
        <v>62500</v>
      </c>
      <c r="BM30" s="30">
        <v>0.105</v>
      </c>
      <c r="BN30" s="30">
        <v>1.5</v>
      </c>
      <c r="BO30" s="30">
        <v>0.5</v>
      </c>
      <c r="BP30" s="53">
        <f t="shared" si="6"/>
        <v>30</v>
      </c>
      <c r="BQ30" s="39">
        <v>2</v>
      </c>
      <c r="BR30" s="39">
        <v>-4</v>
      </c>
      <c r="BS30" s="39">
        <v>4</v>
      </c>
      <c r="BT30" s="39">
        <v>10</v>
      </c>
      <c r="BU30" s="39" t="s">
        <v>148</v>
      </c>
      <c r="BW30" s="39"/>
      <c r="BX30" s="39"/>
      <c r="CD30" s="53">
        <f t="shared" si="7"/>
        <v>0</v>
      </c>
      <c r="CE30" s="39"/>
      <c r="CF30" s="39"/>
      <c r="CG30" s="39"/>
      <c r="CH30" s="39"/>
      <c r="CI30" s="39"/>
      <c r="CJ30" s="39"/>
      <c r="CK30" s="39"/>
      <c r="CL30" s="39"/>
      <c r="CR30" s="53"/>
      <c r="CS30" s="39"/>
      <c r="CT30" s="39"/>
      <c r="CU30" s="39"/>
      <c r="CV30" s="39"/>
      <c r="CW30" s="39"/>
      <c r="CX30" s="39"/>
      <c r="CY30" s="57"/>
      <c r="CZ30" s="39"/>
      <c r="DA30" s="39" t="s">
        <v>149</v>
      </c>
      <c r="DB30" s="39"/>
      <c r="DC30" s="30">
        <v>7.8</v>
      </c>
      <c r="DD30" s="107">
        <f t="shared" si="8"/>
        <v>7</v>
      </c>
      <c r="DE30" s="84">
        <v>0.91</v>
      </c>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112"/>
      <c r="ET30" s="39"/>
      <c r="EU30" s="39"/>
    </row>
    <row r="31" spans="1:151">
      <c r="A31" s="30" t="s">
        <v>130</v>
      </c>
      <c r="B31" s="30" t="s">
        <v>189</v>
      </c>
      <c r="C31" s="30" t="s">
        <v>132</v>
      </c>
      <c r="D31" s="39" t="s">
        <v>186</v>
      </c>
      <c r="E31" s="39" t="s">
        <v>134</v>
      </c>
      <c r="F31" s="39" t="s">
        <v>135</v>
      </c>
      <c r="G31" s="39">
        <v>1</v>
      </c>
      <c r="H31" s="39">
        <v>100</v>
      </c>
      <c r="I31" s="39" t="s">
        <v>136</v>
      </c>
      <c r="J31" s="43" t="s">
        <v>137</v>
      </c>
      <c r="K31" s="30">
        <v>90</v>
      </c>
      <c r="M31" s="39" t="s">
        <v>187</v>
      </c>
      <c r="N31" s="30" t="s">
        <v>139</v>
      </c>
      <c r="P31" s="43" t="s">
        <v>140</v>
      </c>
      <c r="Q31" s="39" t="s">
        <v>141</v>
      </c>
      <c r="S31" s="30" t="s">
        <v>142</v>
      </c>
      <c r="V31" s="30" t="s">
        <v>142</v>
      </c>
      <c r="Y31" s="30" t="s">
        <v>142</v>
      </c>
      <c r="AB31" s="30" t="s">
        <v>143</v>
      </c>
      <c r="AC31" s="30">
        <v>0.9</v>
      </c>
      <c r="AE31" s="30">
        <v>4</v>
      </c>
      <c r="AF31" s="39">
        <v>0.1</v>
      </c>
      <c r="AG31" s="30">
        <v>4</v>
      </c>
      <c r="AK31" s="39">
        <v>1</v>
      </c>
      <c r="AL31" s="39"/>
      <c r="AM31" s="30">
        <v>1600</v>
      </c>
      <c r="AN31" s="30">
        <v>2</v>
      </c>
      <c r="AP31" s="39">
        <v>1</v>
      </c>
      <c r="AQ31" s="39"/>
      <c r="AR31" s="39">
        <v>4</v>
      </c>
      <c r="AT31" s="39">
        <v>2</v>
      </c>
      <c r="AU31" s="30">
        <v>1</v>
      </c>
      <c r="AW31" s="43" t="s">
        <v>188</v>
      </c>
      <c r="AX31" s="39" t="s">
        <v>145</v>
      </c>
      <c r="AY31" s="39"/>
      <c r="AZ31" s="39"/>
      <c r="BA31" s="39"/>
      <c r="BC31" s="39" t="s">
        <v>151</v>
      </c>
      <c r="BD31" s="39">
        <v>30</v>
      </c>
      <c r="BE31" s="39">
        <v>1</v>
      </c>
      <c r="BF31" s="39"/>
      <c r="BG31" s="39"/>
      <c r="BH31" s="39"/>
      <c r="BI31" s="39" t="s">
        <v>147</v>
      </c>
      <c r="BJ31" s="39">
        <v>60</v>
      </c>
      <c r="BK31" s="30">
        <v>1</v>
      </c>
      <c r="BL31" s="30">
        <v>62500</v>
      </c>
      <c r="BM31" s="30">
        <v>0.105</v>
      </c>
      <c r="BN31" s="30">
        <v>1.5</v>
      </c>
      <c r="BO31" s="30">
        <v>0.5</v>
      </c>
      <c r="BP31" s="53">
        <f t="shared" si="6"/>
        <v>30</v>
      </c>
      <c r="BQ31" s="39">
        <v>2</v>
      </c>
      <c r="BR31" s="39">
        <v>-4</v>
      </c>
      <c r="BS31" s="39">
        <v>4</v>
      </c>
      <c r="BT31" s="39">
        <v>15</v>
      </c>
      <c r="BU31" s="39" t="s">
        <v>148</v>
      </c>
      <c r="BW31" s="39"/>
      <c r="BX31" s="39"/>
      <c r="CD31" s="53">
        <f t="shared" si="7"/>
        <v>0</v>
      </c>
      <c r="CE31" s="39"/>
      <c r="CF31" s="39"/>
      <c r="CG31" s="39"/>
      <c r="CH31" s="39"/>
      <c r="CI31" s="39"/>
      <c r="CJ31" s="39"/>
      <c r="CK31" s="39"/>
      <c r="CL31" s="39"/>
      <c r="CR31" s="53"/>
      <c r="CS31" s="39"/>
      <c r="CT31" s="39"/>
      <c r="CU31" s="39"/>
      <c r="CV31" s="39"/>
      <c r="CW31" s="39"/>
      <c r="CX31" s="39"/>
      <c r="CY31" s="57"/>
      <c r="CZ31" s="39"/>
      <c r="DA31" s="39" t="s">
        <v>149</v>
      </c>
      <c r="DB31" s="39"/>
      <c r="DC31" s="30">
        <v>9.9</v>
      </c>
      <c r="DD31" s="107">
        <f t="shared" si="8"/>
        <v>9</v>
      </c>
      <c r="DE31" s="84">
        <v>0.93</v>
      </c>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112"/>
      <c r="ET31" s="39"/>
      <c r="EU31" s="39"/>
    </row>
    <row r="32" spans="1:151">
      <c r="A32" s="30" t="s">
        <v>130</v>
      </c>
      <c r="B32" s="30" t="s">
        <v>190</v>
      </c>
      <c r="C32" s="30" t="s">
        <v>132</v>
      </c>
      <c r="D32" s="39" t="s">
        <v>133</v>
      </c>
      <c r="E32" s="39" t="s">
        <v>134</v>
      </c>
      <c r="F32" s="39" t="s">
        <v>135</v>
      </c>
      <c r="G32" s="39">
        <v>1</v>
      </c>
      <c r="H32" s="39">
        <v>100</v>
      </c>
      <c r="I32" s="39" t="s">
        <v>136</v>
      </c>
      <c r="J32" s="43" t="s">
        <v>137</v>
      </c>
      <c r="K32" s="30">
        <v>90</v>
      </c>
      <c r="M32" s="39" t="s">
        <v>138</v>
      </c>
      <c r="N32" s="30" t="s">
        <v>139</v>
      </c>
      <c r="P32" s="43" t="s">
        <v>140</v>
      </c>
      <c r="Q32" s="39" t="s">
        <v>141</v>
      </c>
      <c r="S32" s="30" t="s">
        <v>142</v>
      </c>
      <c r="V32" s="30" t="s">
        <v>142</v>
      </c>
      <c r="Y32" s="30" t="s">
        <v>142</v>
      </c>
      <c r="AB32" s="30" t="s">
        <v>143</v>
      </c>
      <c r="AC32" s="30">
        <v>0.9</v>
      </c>
      <c r="AE32" s="30">
        <v>4</v>
      </c>
      <c r="AF32" s="39">
        <v>0.1</v>
      </c>
      <c r="AG32" s="30">
        <v>4</v>
      </c>
      <c r="AJ32" s="39"/>
      <c r="AK32" s="39">
        <v>1</v>
      </c>
      <c r="AL32" s="39"/>
      <c r="AM32" s="30">
        <v>400</v>
      </c>
      <c r="AN32" s="39">
        <v>2</v>
      </c>
      <c r="AP32" s="39">
        <v>1</v>
      </c>
      <c r="AQ32" s="39"/>
      <c r="AR32" s="39">
        <v>4</v>
      </c>
      <c r="AT32" s="39">
        <v>2</v>
      </c>
      <c r="AU32" s="30">
        <v>1</v>
      </c>
      <c r="AW32" s="43" t="s">
        <v>144</v>
      </c>
      <c r="AX32" s="39" t="s">
        <v>145</v>
      </c>
      <c r="AY32" s="39"/>
      <c r="AZ32" s="39"/>
      <c r="BA32" s="39"/>
      <c r="BC32" s="39" t="s">
        <v>146</v>
      </c>
      <c r="BD32" s="39">
        <v>30</v>
      </c>
      <c r="BE32" s="39">
        <v>1</v>
      </c>
      <c r="BF32" s="39"/>
      <c r="BG32" s="39"/>
      <c r="BH32" s="39"/>
      <c r="BI32" s="39" t="s">
        <v>147</v>
      </c>
      <c r="BJ32" s="39">
        <v>60</v>
      </c>
      <c r="BK32" s="30">
        <v>1</v>
      </c>
      <c r="BL32" s="30">
        <v>62500</v>
      </c>
      <c r="BM32" s="30">
        <v>0.105</v>
      </c>
      <c r="BN32" s="30">
        <v>1.5</v>
      </c>
      <c r="BO32" s="30">
        <v>0.5</v>
      </c>
      <c r="BP32" s="53">
        <f t="shared" si="6"/>
        <v>30</v>
      </c>
      <c r="BQ32" s="39">
        <v>2</v>
      </c>
      <c r="BR32" s="39">
        <v>-4</v>
      </c>
      <c r="BS32" s="39">
        <v>4</v>
      </c>
      <c r="BT32" s="39">
        <v>10</v>
      </c>
      <c r="BU32" s="39" t="s">
        <v>148</v>
      </c>
      <c r="BW32" s="39"/>
      <c r="BX32" s="39"/>
      <c r="CD32" s="53">
        <f t="shared" si="7"/>
        <v>0</v>
      </c>
      <c r="CE32" s="39"/>
      <c r="CF32" s="39"/>
      <c r="CG32" s="39"/>
      <c r="CH32" s="39"/>
      <c r="CI32" s="39"/>
      <c r="CJ32" s="39"/>
      <c r="CK32" s="39"/>
      <c r="CL32" s="39"/>
      <c r="CR32" s="53"/>
      <c r="CS32" s="39"/>
      <c r="CT32" s="39"/>
      <c r="CU32" s="39"/>
      <c r="CV32" s="39"/>
      <c r="CW32" s="39"/>
      <c r="CX32" s="39"/>
      <c r="CY32" s="57"/>
      <c r="CZ32" s="39"/>
      <c r="DA32" s="39" t="s">
        <v>149</v>
      </c>
      <c r="DB32" s="39"/>
      <c r="DC32" s="30">
        <v>16.6</v>
      </c>
      <c r="DD32" s="107">
        <f t="shared" si="8"/>
        <v>16</v>
      </c>
      <c r="DE32" s="84">
        <v>0.91</v>
      </c>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112"/>
      <c r="ET32" s="39"/>
      <c r="EU32" s="30" t="s">
        <v>191</v>
      </c>
    </row>
    <row r="33" spans="1:151">
      <c r="A33" s="30" t="s">
        <v>130</v>
      </c>
      <c r="B33" s="30" t="s">
        <v>192</v>
      </c>
      <c r="C33" s="30" t="s">
        <v>132</v>
      </c>
      <c r="D33" s="39" t="s">
        <v>133</v>
      </c>
      <c r="E33" s="39" t="s">
        <v>134</v>
      </c>
      <c r="F33" s="39" t="s">
        <v>135</v>
      </c>
      <c r="G33" s="39">
        <v>1</v>
      </c>
      <c r="H33" s="39">
        <v>100</v>
      </c>
      <c r="I33" s="39" t="s">
        <v>136</v>
      </c>
      <c r="J33" s="43" t="s">
        <v>137</v>
      </c>
      <c r="K33" s="30">
        <v>90</v>
      </c>
      <c r="M33" s="39" t="s">
        <v>138</v>
      </c>
      <c r="N33" s="30" t="s">
        <v>139</v>
      </c>
      <c r="P33" s="43" t="s">
        <v>140</v>
      </c>
      <c r="Q33" s="39" t="s">
        <v>141</v>
      </c>
      <c r="S33" s="30" t="s">
        <v>142</v>
      </c>
      <c r="V33" s="30" t="s">
        <v>142</v>
      </c>
      <c r="Y33" s="30" t="s">
        <v>142</v>
      </c>
      <c r="AB33" s="30" t="s">
        <v>143</v>
      </c>
      <c r="AC33" s="30">
        <v>0.9</v>
      </c>
      <c r="AE33" s="30">
        <v>4</v>
      </c>
      <c r="AF33" s="39">
        <v>0.1</v>
      </c>
      <c r="AG33" s="30">
        <v>4</v>
      </c>
      <c r="AJ33" s="39"/>
      <c r="AK33" s="39">
        <v>1</v>
      </c>
      <c r="AL33" s="39"/>
      <c r="AM33" s="30">
        <v>400</v>
      </c>
      <c r="AN33" s="30">
        <v>2</v>
      </c>
      <c r="AP33" s="39">
        <v>1</v>
      </c>
      <c r="AQ33" s="39"/>
      <c r="AR33" s="39">
        <v>4</v>
      </c>
      <c r="AT33" s="39">
        <v>2</v>
      </c>
      <c r="AU33" s="30">
        <v>1</v>
      </c>
      <c r="AW33" s="43" t="s">
        <v>144</v>
      </c>
      <c r="AX33" s="39" t="s">
        <v>145</v>
      </c>
      <c r="AY33" s="39"/>
      <c r="AZ33" s="39"/>
      <c r="BA33" s="39"/>
      <c r="BC33" s="39" t="s">
        <v>146</v>
      </c>
      <c r="BD33" s="39">
        <v>30</v>
      </c>
      <c r="BE33" s="39">
        <v>1</v>
      </c>
      <c r="BF33" s="39"/>
      <c r="BG33" s="39"/>
      <c r="BH33" s="39"/>
      <c r="BI33" s="39" t="s">
        <v>147</v>
      </c>
      <c r="BJ33" s="39">
        <v>60</v>
      </c>
      <c r="BK33" s="30">
        <v>1</v>
      </c>
      <c r="BL33" s="30">
        <v>62500</v>
      </c>
      <c r="BM33" s="30">
        <v>0.105</v>
      </c>
      <c r="BN33" s="30">
        <v>1.5</v>
      </c>
      <c r="BO33" s="30">
        <v>0.5</v>
      </c>
      <c r="BP33" s="53">
        <f t="shared" si="6"/>
        <v>30</v>
      </c>
      <c r="BQ33" s="39">
        <v>2</v>
      </c>
      <c r="BR33" s="39">
        <v>-4</v>
      </c>
      <c r="BS33" s="39">
        <v>4</v>
      </c>
      <c r="BT33" s="39">
        <v>10</v>
      </c>
      <c r="BU33" s="39" t="s">
        <v>148</v>
      </c>
      <c r="BW33" s="39"/>
      <c r="BX33" s="39"/>
      <c r="CD33" s="53">
        <f t="shared" si="7"/>
        <v>0</v>
      </c>
      <c r="CE33" s="39"/>
      <c r="CF33" s="39"/>
      <c r="CG33" s="39"/>
      <c r="CH33" s="39"/>
      <c r="CI33" s="39"/>
      <c r="CJ33" s="39"/>
      <c r="CK33" s="39"/>
      <c r="CL33" s="39"/>
      <c r="CR33" s="53"/>
      <c r="CS33" s="39"/>
      <c r="CT33" s="39"/>
      <c r="CU33" s="39"/>
      <c r="CV33" s="39"/>
      <c r="CW33" s="39"/>
      <c r="CX33" s="39"/>
      <c r="CY33" s="57"/>
      <c r="CZ33" s="39"/>
      <c r="DA33" s="39" t="s">
        <v>149</v>
      </c>
      <c r="DB33" s="39"/>
      <c r="DC33" s="30">
        <v>11.8</v>
      </c>
      <c r="DD33" s="107">
        <f t="shared" si="8"/>
        <v>11</v>
      </c>
      <c r="DE33" s="84">
        <v>0.94</v>
      </c>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112"/>
      <c r="ET33" s="39"/>
      <c r="EU33" s="30" t="s">
        <v>193</v>
      </c>
    </row>
    <row r="34" spans="1:151">
      <c r="A34" s="30" t="s">
        <v>130</v>
      </c>
      <c r="B34" s="30" t="s">
        <v>194</v>
      </c>
      <c r="C34" s="30" t="s">
        <v>132</v>
      </c>
      <c r="D34" s="39" t="s">
        <v>133</v>
      </c>
      <c r="E34" s="39" t="s">
        <v>134</v>
      </c>
      <c r="F34" s="39" t="s">
        <v>135</v>
      </c>
      <c r="G34" s="39">
        <v>1</v>
      </c>
      <c r="H34" s="39">
        <v>100</v>
      </c>
      <c r="I34" s="39" t="s">
        <v>136</v>
      </c>
      <c r="J34" s="43" t="s">
        <v>137</v>
      </c>
      <c r="K34" s="30">
        <v>90</v>
      </c>
      <c r="M34" s="39" t="s">
        <v>138</v>
      </c>
      <c r="N34" s="30" t="s">
        <v>139</v>
      </c>
      <c r="P34" s="43" t="s">
        <v>140</v>
      </c>
      <c r="Q34" s="39" t="s">
        <v>141</v>
      </c>
      <c r="S34" s="30" t="s">
        <v>142</v>
      </c>
      <c r="V34" s="30" t="s">
        <v>142</v>
      </c>
      <c r="Y34" s="30" t="s">
        <v>142</v>
      </c>
      <c r="AB34" s="30" t="s">
        <v>143</v>
      </c>
      <c r="AC34" s="30">
        <v>0.9</v>
      </c>
      <c r="AE34" s="30">
        <v>4</v>
      </c>
      <c r="AF34" s="39">
        <v>0.1</v>
      </c>
      <c r="AG34" s="30">
        <v>4</v>
      </c>
      <c r="AJ34" s="39"/>
      <c r="AK34" s="39">
        <v>1</v>
      </c>
      <c r="AL34" s="39"/>
      <c r="AM34" s="30">
        <v>400</v>
      </c>
      <c r="AN34" s="39">
        <v>2</v>
      </c>
      <c r="AP34" s="39">
        <v>1</v>
      </c>
      <c r="AQ34" s="39"/>
      <c r="AR34" s="39">
        <v>4</v>
      </c>
      <c r="AT34" s="39">
        <v>2</v>
      </c>
      <c r="AU34" s="30">
        <v>1</v>
      </c>
      <c r="AW34" s="43" t="s">
        <v>144</v>
      </c>
      <c r="AX34" s="39" t="s">
        <v>145</v>
      </c>
      <c r="AY34" s="39"/>
      <c r="AZ34" s="39"/>
      <c r="BA34" s="39"/>
      <c r="BC34" s="39" t="s">
        <v>146</v>
      </c>
      <c r="BD34" s="39">
        <v>30</v>
      </c>
      <c r="BE34" s="39">
        <v>1</v>
      </c>
      <c r="BF34" s="39"/>
      <c r="BG34" s="39"/>
      <c r="BH34" s="39"/>
      <c r="BI34" s="39" t="s">
        <v>147</v>
      </c>
      <c r="BJ34" s="39">
        <v>60</v>
      </c>
      <c r="BK34" s="30">
        <v>1</v>
      </c>
      <c r="BL34" s="30">
        <v>62500</v>
      </c>
      <c r="BM34" s="30">
        <v>0.105</v>
      </c>
      <c r="BN34" s="30">
        <v>1.5</v>
      </c>
      <c r="BO34" s="30">
        <v>0.5</v>
      </c>
      <c r="BP34" s="53">
        <f t="shared" si="6"/>
        <v>30</v>
      </c>
      <c r="BQ34" s="39">
        <v>2</v>
      </c>
      <c r="BR34" s="39">
        <v>-4</v>
      </c>
      <c r="BS34" s="39">
        <v>4</v>
      </c>
      <c r="BT34" s="39">
        <v>10</v>
      </c>
      <c r="BU34" s="39" t="s">
        <v>148</v>
      </c>
      <c r="BW34" s="39"/>
      <c r="BX34" s="39"/>
      <c r="CD34" s="53">
        <f t="shared" si="7"/>
        <v>0</v>
      </c>
      <c r="CE34" s="39"/>
      <c r="CF34" s="39"/>
      <c r="CG34" s="39"/>
      <c r="CH34" s="39"/>
      <c r="CI34" s="39"/>
      <c r="CJ34" s="39"/>
      <c r="CK34" s="39"/>
      <c r="CL34" s="39"/>
      <c r="CR34" s="53"/>
      <c r="CS34" s="39"/>
      <c r="CT34" s="39"/>
      <c r="CU34" s="39"/>
      <c r="CV34" s="39"/>
      <c r="CW34" s="39"/>
      <c r="CX34" s="39"/>
      <c r="CY34" s="57"/>
      <c r="CZ34" s="39"/>
      <c r="DA34" s="39" t="s">
        <v>149</v>
      </c>
      <c r="DB34" s="39"/>
      <c r="DC34" s="30">
        <v>8.5</v>
      </c>
      <c r="DD34" s="107">
        <f t="shared" si="8"/>
        <v>8</v>
      </c>
      <c r="DE34" s="84">
        <v>0.95</v>
      </c>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112"/>
      <c r="ET34" s="39"/>
      <c r="EU34" s="30" t="s">
        <v>194</v>
      </c>
    </row>
    <row r="38" ht="15" spans="57:104">
      <c r="BE38" s="101"/>
      <c r="BF38" s="101"/>
      <c r="BG38" s="101"/>
      <c r="BH38" s="101"/>
      <c r="BI38" s="101"/>
      <c r="BL38" s="101"/>
      <c r="BM38" s="101"/>
      <c r="BN38" s="101"/>
      <c r="BO38" s="101"/>
      <c r="BP38" s="101"/>
      <c r="CZ38" s="101"/>
    </row>
    <row r="39" ht="15" spans="57:104">
      <c r="BE39" s="101"/>
      <c r="BF39" s="101"/>
      <c r="BG39" s="101"/>
      <c r="BH39" s="101"/>
      <c r="BI39" s="101"/>
      <c r="BL39" s="101"/>
      <c r="BM39" s="101"/>
      <c r="BN39" s="101"/>
      <c r="BO39" s="101"/>
      <c r="BP39" s="101"/>
      <c r="CZ39" s="101"/>
    </row>
    <row r="40" spans="57:104">
      <c r="BE40" s="102"/>
      <c r="BF40" s="102"/>
      <c r="BG40" s="102"/>
      <c r="BH40" s="102"/>
      <c r="BI40" s="102"/>
      <c r="BL40" s="102"/>
      <c r="BM40" s="102"/>
      <c r="BN40" s="102"/>
      <c r="BO40" s="102"/>
      <c r="BP40" s="102"/>
      <c r="CZ40" s="102"/>
    </row>
    <row r="41" spans="57:104">
      <c r="BE41" s="102"/>
      <c r="BF41" s="102"/>
      <c r="BG41" s="102"/>
      <c r="BH41" s="102"/>
      <c r="BI41" s="102"/>
      <c r="BL41" s="102"/>
      <c r="BM41" s="102"/>
      <c r="BN41" s="102"/>
      <c r="BO41" s="102"/>
      <c r="BP41" s="102"/>
      <c r="CZ41" s="102"/>
    </row>
  </sheetData>
  <autoFilter ref="A6:FG34">
    <extLst/>
  </autoFilter>
  <mergeCells count="12">
    <mergeCell ref="DF5:DI5"/>
    <mergeCell ref="DJ5:DM5"/>
    <mergeCell ref="DN5:DQ5"/>
    <mergeCell ref="DS5:DV5"/>
    <mergeCell ref="DW5:DZ5"/>
    <mergeCell ref="EA5:ED5"/>
    <mergeCell ref="EF5:EI5"/>
    <mergeCell ref="EJ5:EM5"/>
    <mergeCell ref="EN5:EQ5"/>
    <mergeCell ref="BI4:BI5"/>
    <mergeCell ref="BW4:BW5"/>
    <mergeCell ref="CK4:CK5"/>
  </mergeCells>
  <dataValidations count="28">
    <dataValidation type="list" allowBlank="1" showInputMessage="1" showErrorMessage="1" sqref="N19 N20 N21 N22 N23 N24 N27 N7:N9 N10:N11 N12:N16 N17:N18 N25:N26 N28:N34">
      <formula1>'data validation'!$D$5:$D$11</formula1>
    </dataValidation>
    <dataValidation type="list" allowBlank="1" showInputMessage="1" showErrorMessage="1" sqref="CY19 CY23 CY24 CY7:CY9 CY10:CY11 CY12:CY16 CY17:CY18 CY25:CY26 CY28:CY34">
      <formula1>'data validation'!$Q$5:$Q$7</formula1>
    </dataValidation>
    <dataValidation type="list" allowBlank="1" showInputMessage="1" showErrorMessage="1" sqref="E19 E20 E21 E22 E23 E24 E27 E7:E9 E10:E11 E12:E16 E17:E18 E25:E26 E28:E34">
      <formula1>"DU, UMa, InH"</formula1>
    </dataValidation>
    <dataValidation type="list" allowBlank="1" showInputMessage="1" showErrorMessage="1" sqref="I17 I22 I23 I24 I27 I7:I9 I10:I11 I12:I16 I18:I21 I25:I26 I28:I34">
      <formula1>"DDDSU, DDDUU"</formula1>
    </dataValidation>
    <dataValidation type="list" allowBlank="1" showInputMessage="1" showErrorMessage="1" sqref="F7 F21 F22 F23 F24 F27 F8:F9 F10:F11 F12:F16 F17:F18 F19:F20 F25:F26 F28:F34">
      <formula1>"DL, UL, DL+UL"</formula1>
    </dataValidation>
    <dataValidation type="list" allowBlank="1" showInputMessage="1" showErrorMessage="1" sqref="H7 H17 H21 H22 H23 H24 H27 H8:H9 H10:H11 H12:H16 H18:H20 H25:H26 H28:H34">
      <formula1>"20, 40, 100, 400, 800, custom - specify"</formula1>
    </dataValidation>
    <dataValidation type="list" allowBlank="1" showInputMessage="1" showErrorMessage="1" sqref="M19 M20 M21 M22 M23 M24 M27 M7:M9 M10:M11 M12:M16 M17:M18 M25:M26 M28:M34">
      <formula1>"SU-MIMO, MU-MIMO"</formula1>
    </dataValidation>
    <dataValidation type="list" allowBlank="1" showInputMessage="1" showErrorMessage="1" sqref="D19 D20 D21 D22 D23 D24 D27 D7:D9 D10:D11 D12:D16 D17:D18 D25:D26 D28:D34">
      <formula1>"FR1, FR2"</formula1>
    </dataValidation>
    <dataValidation type="list" allowBlank="1" showInputMessage="1" showErrorMessage="1" sqref="K17 K22 K23 K24 K27 K7:K9 K10:K11 K12:K16 K18:K21 K25:K26 K28:K34">
      <formula1>'data validation'!$F$5:$F$8</formula1>
    </dataValidation>
    <dataValidation type="list" allowBlank="1" showInputMessage="1" showErrorMessage="1" sqref="G17 G21 G22 G23 G24 G27 G7:G9 G10:G11 G12:G16 G18:G20 G25:G26 G28:G34">
      <formula1>'data validation'!$B$5:$B$12</formula1>
    </dataValidation>
    <dataValidation type="list" allowBlank="1" showInputMessage="1" showErrorMessage="1" sqref="DA19:DB19 DA20 DA21 DA22 DA23:DB23 DA24:DB24 DA27 DA28 DB28 DA7:DB9 DA10:DB11 DA12:DB16 DA17:DB18 DA25:DB26 DA29:DB34">
      <formula1>'data validation'!$Z$5:$Z$7</formula1>
    </dataValidation>
    <dataValidation type="list" allowBlank="1" showInputMessage="1" showErrorMessage="1" sqref="P19 P20 P21 P22 P23 P24 P27 P7:P9 P10:P11 P12:P16 P17:P18 P25:P26 P28:P34">
      <formula1>'data validation'!$E$5:$E$7</formula1>
    </dataValidation>
    <dataValidation type="list" allowBlank="1" showInputMessage="1" showErrorMessage="1" sqref="BI19 BI20 BI21 BI22 BI23 BI24 BI27 BI7:BI9 BI10:BI11 BI12:BI16 BI17:BI18 BI25:BI26 BI28:BI34">
      <formula1>'data validation'!$M$5:$M$17</formula1>
    </dataValidation>
    <dataValidation type="list" allowBlank="1" showInputMessage="1" showErrorMessage="1" sqref="AB19 AB20 AB21 AB22 AB23 AB24 AB27 AB7:AB9 AB10:AB11 AB12:AB16 AB17:AB18 AB25:AB26 AB28:AB34">
      <formula1>'data validation'!$I$5:$I$8</formula1>
    </dataValidation>
    <dataValidation type="list" allowBlank="1" showInputMessage="1" showErrorMessage="1" sqref="Q19 S19 V19 Y19 Q20 S20 V20 Y20 Q21 S21 V21 Y21 Q22 S22 V22 Y22 Q23 S23 V23 Y23 Q24 S24 V24 Y24 Q27 S27 V27 Y27 Q7:Q9 Q10:Q11 Q12:Q16 Q17:Q18 Q25:Q26 Q28:Q34 S7:S9 S10:S11 S12:S16 S17:S18 S25:S26 S28:S34 V7:V9 V10:V11 V12:V16 V17:V18 V25:V26 V28:V34 Y7:Y9 Y10:Y11 Y12:Y16 Y17:Y18 Y25:Y26 Y28:Y34">
      <formula1>"Yes, No"</formula1>
    </dataValidation>
    <dataValidation type="list" allowBlank="1" showInputMessage="1" showErrorMessage="1" sqref="AF19 AF20 AF21 AF22 AF23 AF24 AF27 AF7:AF9 AF10:AF11 AF12:AF16 AF17:AF18 AF25:AF26 AF28:AF34">
      <formula1>'data validation'!$G$5:$G$14</formula1>
    </dataValidation>
    <dataValidation type="list" allowBlank="1" showInputMessage="1" showErrorMessage="1" sqref="AP19 AP20 AP21 AP22 AP23 AP24 AP27 AP7:AP9 AP10:AP11 AP12:AP16 AP17:AP18 AP25:AP26 AP28:AP34">
      <formula1>"1, 2"</formula1>
    </dataValidation>
    <dataValidation type="list" allowBlank="1" showInputMessage="1" showErrorMessage="1" sqref="BW19 CK19 BW20 BW21 BW22 BW23 CK23 BW24 CK24 BW7:BW9 BW10:BW11 BW12:BW16 BW17:BW18 BW25:BW26 BW28:BW34 CK7:CK9 CK10:CK11 CK12:CK16 CK17:CK18 CK25:CK26 CK28:CK34" errorStyle="warning">
      <formula1>'data validation'!$M$5:$M$17</formula1>
    </dataValidation>
    <dataValidation type="list" allowBlank="1" showInputMessage="1" showErrorMessage="1" sqref="AW19 AW20 AW21 AW22 AW23 AW24 AW27 AW7:AW9 AW10:AW11 AW12:AW16 AW17:AW18 AW25:AW26 AW28:AW34">
      <formula1>'data validation'!$H$5:$H$11</formula1>
    </dataValidation>
    <dataValidation type="list" allowBlank="1" showInputMessage="1" showErrorMessage="1" sqref="AX19 AX20 AX21 AX22 AX23 AX24 AX27 AX7:AX9 AX10:AX11 AX12:AX16 AX17:AX18 AX25:AX26 AX28:AX34">
      <formula1>"Real, Ideal"</formula1>
    </dataValidation>
    <dataValidation type="list" allowBlank="1" showInputMessage="1" showErrorMessage="1" sqref="AZ19:BA19 AZ23:BA23 AZ24:BA24 AZ28:BA34 AZ17:BA18 AZ25:BA26 AZ10:BA11 AZ7:BA9 AZ12:BA16">
      <formula1>'data validation'!$J$5:$J$12</formula1>
    </dataValidation>
    <dataValidation type="list" allowBlank="1" showInputMessage="1" showErrorMessage="1" sqref="BB19 BB23 BB24 BB7:BB9 BB10:BB11 BB12:BB16 BB17:BB18 BB25:BB26 BB28:BB34">
      <formula1>'data validation'!$K$5:$K$8</formula1>
    </dataValidation>
    <dataValidation type="list" allowBlank="1" showInputMessage="1" showErrorMessage="1" sqref="BC19 BC20 BC21 BC22 BC23 BC24 BC27 BC7:BC9 BC10:BC11 BC12:BC16 BC17:BC18 BC25:BC26 BC28:BC34 BC35:BC500">
      <formula1>'data validation'!$L$5:$L$11</formula1>
    </dataValidation>
    <dataValidation type="list" allowBlank="1" showInputMessage="1" showErrorMessage="1" sqref="BD19 BD20 BD21 BD22 BD23 BD24 BD27 BD7:BD9 BD10:BD11 BD12:BD16 BD17:BD18 BD25:BD26 BD28:BD34 BD35:BD506">
      <formula1>'data validation'!$N$6:$N$12</formula1>
    </dataValidation>
    <dataValidation type="list" allowBlank="1" showInputMessage="1" showErrorMessage="1" sqref="BJ19 BX19 CL19 BJ23 BX23 CL23 BJ24 BX24 CL24 BJ27 BJ7:BJ9 BJ10:BJ11 BJ12:BJ16 BJ17:BJ18 BJ25:BJ26 BJ28:BJ34 BX7:BX9 BX10:BX11 BX12:BX16 BX17:BX18 BX25:BX26 BX28:BX34 CL7:CL9 CL10:CL11 CL12:CL16 CL17:CL18 CL25:CL26 CL28:CL34">
      <formula1>'data validation'!$S$5:$S$12</formula1>
    </dataValidation>
    <dataValidation type="list" allowBlank="1" showInputMessage="1" showErrorMessage="1" sqref="BT19 CH19 CV19 CV23 BT24 CH24 CV24 BT27 BT28 BT7:BT9 BT10:BT11 BT12:BT16 BT17:BT18 BT20:BT23 BT25:BT26 BT30:BT34 CH7:CH9 CH10:CH11 CH12:CH16 CH17:CH18 CH20:CH23 CH25:CH26 CH28:CH34 CV7:CV9 CV10:CV11 CV12:CV16 CV17:CV18 CV25:CV26 CV28:CV34">
      <formula1>'data validation'!$O$5:$O$14</formula1>
    </dataValidation>
    <dataValidation type="list" allowBlank="1" showInputMessage="1" showErrorMessage="1" sqref="BU19 CI19:CJ19 CW19:CX19 BU20 CI20 BU21 CI21 BU22 CI22 BU23 CI23 CW23:CX23 BU24 CI24 CW24:CX24 BU27 BU7:BU9 BU10:BU11 BU12:BU16 BU17:BU18 BU25:BU26 BU28:BU34 CI7:CJ9 CW7:CX9 CI10:CJ11 CW10:CX11 CI12:CJ16 CW12:CX16 CI17:CJ18 CW17:CX18 CI25:CJ26 CW25:CX26 CI28:CJ34 CW28:CX34">
      <formula1>'data validation'!$P$5:$P$9</formula1>
    </dataValidation>
    <dataValidation type="list" allowBlank="1" showInputMessage="1" showErrorMessage="1" sqref="J22 J23 J24 J27 J7:J9 J10:J11 J12:J16 J17:J18 J19:J21 J25:J26 J28:J34">
      <formula1>'data validation'!$C$5:$C$10</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V49"/>
  <sheetViews>
    <sheetView tabSelected="1" topLeftCell="GT24" workbookViewId="0">
      <selection activeCell="HB38" sqref="HB38"/>
    </sheetView>
  </sheetViews>
  <sheetFormatPr defaultColWidth="9.125" defaultRowHeight="13.5"/>
  <cols>
    <col min="1" max="1" width="13.75" style="30" customWidth="1"/>
    <col min="2" max="2" width="13.125" style="30" customWidth="1"/>
    <col min="3" max="4" width="9.125" style="30"/>
    <col min="5" max="5" width="14.75" style="30" customWidth="1"/>
    <col min="6" max="6" width="9.125" style="30"/>
    <col min="7" max="7" width="11.875" style="30" customWidth="1"/>
    <col min="8" max="8" width="11.75" style="30" customWidth="1"/>
    <col min="9" max="9" width="32.75" style="27" customWidth="1"/>
    <col min="10" max="11" width="11.125" style="30" customWidth="1"/>
    <col min="12" max="12" width="14.875" style="30" customWidth="1"/>
    <col min="13" max="13" width="28.125" style="30" customWidth="1"/>
    <col min="14" max="14" width="13.25" style="30" customWidth="1"/>
    <col min="15" max="16" width="19.875" style="30" customWidth="1"/>
    <col min="17" max="17" width="15.25" style="30" customWidth="1"/>
    <col min="18" max="18" width="13.25" style="30" customWidth="1"/>
    <col min="19" max="20" width="12.25" style="30" customWidth="1"/>
    <col min="21" max="26" width="14.25" style="30" customWidth="1"/>
    <col min="27" max="31" width="12" style="30" customWidth="1"/>
    <col min="32" max="33" width="15.75" style="30" customWidth="1"/>
    <col min="34" max="38" width="12" style="30" customWidth="1"/>
    <col min="39" max="42" width="16.75" style="30" customWidth="1"/>
    <col min="43" max="47" width="18.875" style="30" customWidth="1"/>
    <col min="48" max="48" width="23.25" style="30" customWidth="1"/>
    <col min="49" max="49" width="11.25" style="30" customWidth="1"/>
    <col min="50" max="50" width="11.75" style="30" customWidth="1"/>
    <col min="51" max="51" width="10.25" style="30" customWidth="1"/>
    <col min="52" max="52" width="11.25" style="30" customWidth="1"/>
    <col min="53" max="53" width="14.25" style="30" customWidth="1"/>
    <col min="54" max="56" width="9.125" style="30"/>
    <col min="57" max="57" width="10.25" style="30" customWidth="1"/>
    <col min="58" max="58" width="30" style="30" customWidth="1"/>
    <col min="59" max="59" width="11.875" style="30" customWidth="1"/>
    <col min="60" max="60" width="11.25" style="30" customWidth="1"/>
    <col min="61" max="64" width="11" style="30" customWidth="1"/>
    <col min="65" max="65" width="13.125" style="30" customWidth="1"/>
    <col min="66" max="66" width="9.125" style="30"/>
    <col min="67" max="68" width="9.25" style="30" customWidth="1"/>
    <col min="69" max="69" width="12.875" style="30" customWidth="1"/>
    <col min="70" max="71" width="13.25" style="30" customWidth="1"/>
    <col min="72" max="72" width="25.75" style="30" customWidth="1"/>
    <col min="73" max="73" width="11.875" style="30" customWidth="1"/>
    <col min="74" max="74" width="12.25" style="30" customWidth="1"/>
    <col min="75" max="79" width="11" style="30" customWidth="1"/>
    <col min="80" max="80" width="9.125" style="30"/>
    <col min="81" max="82" width="9.25" style="30" customWidth="1"/>
    <col min="83" max="83" width="12.875" style="30" customWidth="1"/>
    <col min="84" max="85" width="13.25" style="30" customWidth="1"/>
    <col min="86" max="88" width="16.25" style="30" customWidth="1"/>
    <col min="89" max="89" width="33.75" style="30" customWidth="1"/>
    <col min="90" max="90" width="11.875" style="30" customWidth="1"/>
    <col min="91" max="91" width="12.25" style="30" customWidth="1"/>
    <col min="92" max="95" width="11" style="30" customWidth="1"/>
    <col min="96" max="96" width="15" style="30" customWidth="1"/>
    <col min="97" max="97" width="9.125" style="30"/>
    <col min="98" max="99" width="9.25" style="30" customWidth="1"/>
    <col min="100" max="102" width="12.125" style="30" customWidth="1"/>
    <col min="103" max="103" width="33.75" style="30" customWidth="1"/>
    <col min="104" max="104" width="11.875" style="30" customWidth="1"/>
    <col min="105" max="105" width="12.25" style="30" customWidth="1"/>
    <col min="106" max="109" width="11" style="30" customWidth="1"/>
    <col min="110" max="110" width="15" style="30" customWidth="1"/>
    <col min="111" max="111" width="9.125" style="30"/>
    <col min="112" max="113" width="9.25" style="30" customWidth="1"/>
    <col min="114" max="116" width="12.125" style="30" customWidth="1"/>
    <col min="117" max="117" width="33.75" style="30" customWidth="1"/>
    <col min="118" max="118" width="11.875" style="30" customWidth="1"/>
    <col min="119" max="119" width="12.25" style="30" customWidth="1"/>
    <col min="120" max="123" width="11" style="30" customWidth="1"/>
    <col min="124" max="124" width="15" style="30" customWidth="1"/>
    <col min="125" max="125" width="9.125" style="30"/>
    <col min="126" max="127" width="9.25" style="30" customWidth="1"/>
    <col min="128" max="130" width="12.125" style="30" customWidth="1"/>
    <col min="131" max="132" width="16" style="30" customWidth="1"/>
    <col min="133" max="133" width="22.25" style="30" customWidth="1"/>
    <col min="134" max="137" width="14.25" style="30" customWidth="1"/>
    <col min="138" max="138" width="20.125" style="30" customWidth="1"/>
    <col min="139" max="139" width="13.25" style="30" customWidth="1"/>
    <col min="140" max="140" width="23.25" style="30" customWidth="1"/>
    <col min="141" max="141" width="15" style="30" customWidth="1"/>
    <col min="142" max="142" width="19.125" style="30" customWidth="1"/>
    <col min="143" max="143" width="14.875" style="30" customWidth="1"/>
    <col min="144" max="144" width="49.875" style="30" customWidth="1"/>
    <col min="145" max="145" width="20.75" style="30" customWidth="1"/>
    <col min="146" max="146" width="42.125" style="30" customWidth="1"/>
    <col min="147" max="147" width="21.75" style="30" customWidth="1"/>
    <col min="148" max="148" width="13.25" style="30" customWidth="1"/>
    <col min="149" max="149" width="41.125" style="30" customWidth="1"/>
    <col min="150" max="150" width="23.25" style="30" customWidth="1"/>
    <col min="151" max="151" width="17" style="30" customWidth="1"/>
    <col min="152" max="152" width="28.875" style="30" customWidth="1"/>
    <col min="153" max="153" width="15.75" style="30" customWidth="1"/>
    <col min="154" max="154" width="26.25" style="30" customWidth="1"/>
    <col min="155" max="155" width="22.25" style="30" customWidth="1"/>
    <col min="156" max="156" width="14.25" style="30" customWidth="1"/>
    <col min="157" max="157" width="31.125" style="30" customWidth="1"/>
    <col min="158" max="158" width="16.25" style="30" customWidth="1"/>
    <col min="159" max="159" width="36" style="30" customWidth="1"/>
    <col min="160" max="160" width="45.625" style="30" customWidth="1"/>
    <col min="161" max="170" width="17.75" style="30" customWidth="1"/>
    <col min="171" max="172" width="13.25" style="30" customWidth="1"/>
    <col min="173" max="173" width="31.25" style="30" customWidth="1"/>
    <col min="174" max="189" width="17.75" style="30" customWidth="1"/>
    <col min="190" max="190" width="12.125" style="30" customWidth="1"/>
    <col min="191" max="191" width="13.25" style="30" customWidth="1"/>
    <col min="192" max="192" width="13.75" style="30" customWidth="1"/>
    <col min="193" max="193" width="17.875" style="30" customWidth="1"/>
    <col min="194" max="194" width="13.25" style="30" customWidth="1"/>
    <col min="195" max="195" width="12.125" style="30" customWidth="1"/>
    <col min="196" max="196" width="13.25" style="30" customWidth="1"/>
    <col min="197" max="197" width="13.75" style="30" customWidth="1"/>
    <col min="198" max="198" width="17.875" style="30" customWidth="1"/>
    <col min="199" max="200" width="13.25" style="30" customWidth="1"/>
    <col min="201" max="201" width="42.75" style="30" customWidth="1"/>
    <col min="202" max="202" width="23" style="30" customWidth="1"/>
    <col min="203" max="203" width="14" style="30" customWidth="1"/>
    <col min="204" max="204" width="9.125" style="30"/>
    <col min="205" max="205" width="33.125" style="27" customWidth="1"/>
    <col min="206" max="206" width="22.75" style="30" customWidth="1"/>
    <col min="207" max="208" width="9.125" style="30"/>
    <col min="209" max="209" width="17.75" style="30" customWidth="1"/>
    <col min="210" max="210" width="19.125" style="30" customWidth="1"/>
    <col min="211" max="212" width="9.125" style="30"/>
    <col min="213" max="213" width="14.25" style="30" customWidth="1"/>
    <col min="214" max="16384" width="9.125" style="30"/>
  </cols>
  <sheetData>
    <row r="1" s="26" customFormat="1" ht="31.5" customHeight="1" spans="1:230">
      <c r="A1" s="31" t="s">
        <v>7</v>
      </c>
      <c r="B1" s="32"/>
      <c r="C1" s="32"/>
      <c r="D1" s="32"/>
      <c r="E1" s="32"/>
      <c r="F1" s="32"/>
      <c r="G1" s="31"/>
      <c r="H1" s="32"/>
      <c r="I1" s="31"/>
      <c r="J1" s="32"/>
      <c r="K1" s="32"/>
      <c r="L1" s="32"/>
      <c r="M1" s="31"/>
      <c r="N1" s="31"/>
      <c r="O1" s="32"/>
      <c r="P1" s="31" t="s">
        <v>7</v>
      </c>
      <c r="Q1" s="31"/>
      <c r="R1" s="31"/>
      <c r="S1" s="32"/>
      <c r="T1" s="32"/>
      <c r="U1" s="32"/>
      <c r="V1" s="32"/>
      <c r="W1" s="32"/>
      <c r="X1" s="32"/>
      <c r="Y1" s="32"/>
      <c r="Z1" s="32"/>
      <c r="AA1" s="32"/>
      <c r="AB1" s="31"/>
      <c r="AC1" s="31"/>
      <c r="AD1" s="31"/>
      <c r="AE1" s="32"/>
      <c r="AF1" s="32"/>
      <c r="AG1" s="32"/>
      <c r="AH1" s="32"/>
      <c r="AI1" s="32"/>
      <c r="AJ1" s="31"/>
      <c r="AK1" s="31"/>
      <c r="AL1" s="32"/>
      <c r="AM1" s="32"/>
      <c r="AN1" s="32"/>
      <c r="AO1" s="32"/>
      <c r="AP1" s="32"/>
      <c r="AQ1" s="31" t="s">
        <v>7</v>
      </c>
      <c r="AR1" s="31"/>
      <c r="AS1" s="32"/>
      <c r="AT1" s="32"/>
      <c r="AU1" s="32"/>
      <c r="AV1" s="32"/>
      <c r="AW1" s="32"/>
      <c r="AX1" s="31"/>
      <c r="AY1" s="32"/>
      <c r="AZ1" s="32"/>
      <c r="BA1" s="32"/>
      <c r="BB1" s="32"/>
      <c r="BC1" s="31"/>
      <c r="BD1" s="32"/>
      <c r="BE1" s="31"/>
      <c r="BF1" s="31" t="s">
        <v>7</v>
      </c>
      <c r="BG1" s="31"/>
      <c r="BH1" s="32"/>
      <c r="BI1" s="31"/>
      <c r="BJ1" s="32"/>
      <c r="BK1" s="32"/>
      <c r="BL1" s="32"/>
      <c r="BM1" s="32"/>
      <c r="BN1" s="31"/>
      <c r="BO1" s="32"/>
      <c r="BP1" s="32"/>
      <c r="BQ1" s="32"/>
      <c r="BR1" s="32"/>
      <c r="BS1" s="32"/>
      <c r="BT1" s="32"/>
      <c r="BU1" s="31"/>
      <c r="BV1" s="32"/>
      <c r="BW1" s="32"/>
      <c r="BX1" s="31"/>
      <c r="BY1" s="32"/>
      <c r="BZ1" s="32"/>
      <c r="CA1" s="31" t="s">
        <v>7</v>
      </c>
      <c r="CB1" s="32"/>
      <c r="CC1" s="32"/>
      <c r="CD1" s="31"/>
      <c r="CE1" s="32"/>
      <c r="CF1" s="32"/>
      <c r="CG1" s="32"/>
      <c r="CH1" s="32"/>
      <c r="CI1" s="32"/>
      <c r="CJ1" s="32"/>
      <c r="CK1" s="32"/>
      <c r="CL1" s="31"/>
      <c r="CM1" s="32"/>
      <c r="CN1" s="32"/>
      <c r="CO1" s="31"/>
      <c r="CP1" s="32"/>
      <c r="CQ1" s="32"/>
      <c r="CR1" s="31" t="s">
        <v>7</v>
      </c>
      <c r="CS1" s="32"/>
      <c r="CT1" s="32"/>
      <c r="CU1" s="31"/>
      <c r="CV1" s="32"/>
      <c r="CW1" s="32"/>
      <c r="CX1" s="32"/>
      <c r="CY1" s="32"/>
      <c r="CZ1" s="31"/>
      <c r="DA1" s="32"/>
      <c r="DB1" s="32"/>
      <c r="DC1" s="31"/>
      <c r="DD1" s="32"/>
      <c r="DE1" s="32"/>
      <c r="DF1" s="31" t="s">
        <v>7</v>
      </c>
      <c r="DG1" s="32"/>
      <c r="DH1" s="32"/>
      <c r="DI1" s="31"/>
      <c r="DJ1" s="32"/>
      <c r="DK1" s="32"/>
      <c r="DL1" s="32"/>
      <c r="DM1" s="32"/>
      <c r="DN1" s="31"/>
      <c r="DO1" s="32"/>
      <c r="DP1" s="32"/>
      <c r="DQ1" s="31"/>
      <c r="DR1" s="32"/>
      <c r="DS1" s="32"/>
      <c r="DT1" s="31" t="s">
        <v>7</v>
      </c>
      <c r="DU1" s="32"/>
      <c r="DV1" s="32"/>
      <c r="DW1" s="31"/>
      <c r="DX1" s="32"/>
      <c r="DY1" s="32"/>
      <c r="DZ1" s="32"/>
      <c r="EA1" s="31" t="s">
        <v>7</v>
      </c>
      <c r="EB1" s="32"/>
      <c r="EC1" s="31"/>
      <c r="ED1" s="32"/>
      <c r="EE1" s="32"/>
      <c r="EF1" s="32"/>
      <c r="EG1" s="32"/>
      <c r="EH1" s="32"/>
      <c r="EI1" s="32"/>
      <c r="EJ1" s="31"/>
      <c r="EK1" s="31"/>
      <c r="EL1" s="32"/>
      <c r="EM1" s="32"/>
      <c r="EN1" s="32"/>
      <c r="EO1" s="31" t="s">
        <v>7</v>
      </c>
      <c r="EP1" s="31"/>
      <c r="EQ1" s="32"/>
      <c r="ER1" s="32"/>
      <c r="ES1" s="32"/>
      <c r="ET1" s="32"/>
      <c r="EU1" s="32"/>
      <c r="EV1" s="32"/>
      <c r="EW1" s="32"/>
      <c r="EX1" s="32"/>
      <c r="EY1" s="32"/>
      <c r="EZ1" s="32"/>
      <c r="FA1" s="32"/>
      <c r="FB1" s="32"/>
      <c r="FC1" s="31"/>
      <c r="FD1" s="32"/>
      <c r="FE1" s="32"/>
      <c r="FF1" s="31" t="s">
        <v>7</v>
      </c>
      <c r="FG1" s="31"/>
      <c r="FH1" s="31"/>
      <c r="FI1" s="32"/>
      <c r="FJ1" s="31"/>
      <c r="FK1" s="32"/>
      <c r="FL1" s="32"/>
      <c r="FM1" s="32"/>
      <c r="FN1" s="32"/>
      <c r="FO1" s="31"/>
      <c r="FP1" s="31"/>
      <c r="FQ1" s="32"/>
      <c r="FR1" s="32"/>
      <c r="FS1" s="31"/>
      <c r="FT1" s="31"/>
      <c r="FU1" s="31"/>
      <c r="FV1" s="32"/>
      <c r="FW1" s="32"/>
      <c r="FX1" s="31"/>
      <c r="FY1" s="31"/>
      <c r="FZ1" s="31"/>
      <c r="GA1" s="32"/>
      <c r="GB1" s="32"/>
      <c r="GC1" s="31" t="s">
        <v>7</v>
      </c>
      <c r="GD1" s="31"/>
      <c r="GE1" s="31"/>
      <c r="GF1" s="32"/>
      <c r="GG1" s="32"/>
      <c r="GH1" s="32"/>
      <c r="GI1" s="32"/>
      <c r="GJ1" s="32"/>
      <c r="GK1" s="32"/>
      <c r="GL1" s="32"/>
      <c r="GM1" s="32"/>
      <c r="GN1" s="32"/>
      <c r="GO1" s="32"/>
      <c r="GP1" s="32"/>
      <c r="GQ1" s="32"/>
      <c r="GR1" s="32"/>
      <c r="GS1" s="32"/>
      <c r="GT1" s="89" t="s">
        <v>8</v>
      </c>
      <c r="GU1" s="90"/>
      <c r="GV1" s="90"/>
      <c r="GW1" s="89"/>
      <c r="GX1" s="90"/>
      <c r="GY1" s="90"/>
      <c r="GZ1" s="90"/>
      <c r="HA1" s="90"/>
      <c r="HB1" s="90"/>
      <c r="HC1" s="90"/>
      <c r="HD1" s="90"/>
      <c r="HE1" s="90"/>
      <c r="HF1" s="90"/>
      <c r="HG1" s="90"/>
      <c r="HH1" s="90"/>
      <c r="HI1" s="90"/>
      <c r="HJ1" s="90"/>
      <c r="HK1" s="90"/>
      <c r="HL1" s="90"/>
      <c r="HM1" s="90"/>
      <c r="HN1" s="90"/>
      <c r="HO1" s="90"/>
      <c r="HP1" s="90"/>
      <c r="HQ1" s="90"/>
      <c r="HR1" s="90"/>
      <c r="HS1" s="90"/>
      <c r="HT1" s="90"/>
      <c r="HU1" s="90"/>
      <c r="HV1" s="90"/>
    </row>
    <row r="2" s="26" customFormat="1" ht="21.75" customHeight="1" spans="1:230">
      <c r="A2" s="27"/>
      <c r="B2" s="27"/>
      <c r="C2" s="33" t="s">
        <v>9</v>
      </c>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row>
    <row r="3" s="27" customFormat="1" ht="19.5" customHeight="1" spans="3:200">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49" t="s">
        <v>195</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6" t="s">
        <v>196</v>
      </c>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33"/>
      <c r="ED3" s="33"/>
      <c r="EE3" s="33"/>
      <c r="EF3" s="33"/>
      <c r="EG3" s="33"/>
      <c r="EH3" s="33"/>
      <c r="EI3" s="33"/>
      <c r="EJ3" s="33"/>
      <c r="EK3" s="33"/>
      <c r="EL3" s="33"/>
      <c r="EM3" s="33"/>
      <c r="EN3" s="33"/>
      <c r="EO3" s="33"/>
      <c r="EP3" s="33"/>
      <c r="EQ3" s="33"/>
      <c r="ER3" s="33"/>
      <c r="ES3" s="33"/>
      <c r="ET3" s="33"/>
      <c r="EU3" s="33"/>
      <c r="EV3" s="33"/>
      <c r="EW3" s="33"/>
      <c r="EX3" s="33"/>
      <c r="EY3" s="33"/>
      <c r="EZ3" s="33"/>
      <c r="FA3" s="77"/>
      <c r="FB3" s="77"/>
      <c r="FC3" s="62" t="s">
        <v>197</v>
      </c>
      <c r="FD3" s="62"/>
      <c r="FE3" s="62"/>
      <c r="FF3" s="62"/>
      <c r="FG3" s="62"/>
      <c r="FH3" s="62"/>
      <c r="FI3" s="62"/>
      <c r="FJ3" s="62"/>
      <c r="FK3" s="62"/>
      <c r="FL3" s="62"/>
      <c r="FM3" s="62"/>
      <c r="FN3" s="62"/>
      <c r="FO3" s="80"/>
      <c r="FP3" s="80"/>
      <c r="FQ3" s="80"/>
      <c r="FR3" s="62"/>
      <c r="FS3" s="62"/>
      <c r="FT3" s="62"/>
      <c r="FU3" s="62"/>
      <c r="FV3" s="62"/>
      <c r="FW3" s="62"/>
      <c r="FX3" s="62"/>
      <c r="FY3" s="62"/>
      <c r="FZ3" s="62"/>
      <c r="GA3" s="62"/>
      <c r="GB3" s="62"/>
      <c r="GC3" s="62"/>
      <c r="GD3" s="62"/>
      <c r="GE3" s="62"/>
      <c r="GF3" s="62"/>
      <c r="GG3" s="62"/>
      <c r="GH3" s="80"/>
      <c r="GI3" s="80"/>
      <c r="GJ3" s="80"/>
      <c r="GK3" s="80"/>
      <c r="GL3" s="80"/>
      <c r="GM3" s="80"/>
      <c r="GN3" s="80"/>
      <c r="GO3" s="80"/>
      <c r="GP3" s="80"/>
      <c r="GQ3" s="80"/>
      <c r="GR3" s="80"/>
    </row>
    <row r="4" s="28" customFormat="1" ht="23.25" customHeight="1" spans="1:213">
      <c r="A4" s="34"/>
      <c r="B4" s="34"/>
      <c r="C4" s="35"/>
      <c r="D4" s="35"/>
      <c r="E4" s="35"/>
      <c r="F4" s="33"/>
      <c r="G4" s="35"/>
      <c r="H4" s="36" t="s">
        <v>12</v>
      </c>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2" t="s">
        <v>13</v>
      </c>
      <c r="AW4" s="42"/>
      <c r="AX4" s="42"/>
      <c r="AY4" s="42"/>
      <c r="AZ4" s="42"/>
      <c r="BA4" s="49"/>
      <c r="BB4" s="49"/>
      <c r="BC4" s="49"/>
      <c r="BD4" s="49"/>
      <c r="BE4" s="49"/>
      <c r="BF4" s="41" t="s">
        <v>198</v>
      </c>
      <c r="BG4" s="41"/>
      <c r="BH4" s="41"/>
      <c r="BI4" s="41"/>
      <c r="BJ4" s="41"/>
      <c r="BK4" s="41"/>
      <c r="BL4" s="41"/>
      <c r="BM4" s="41"/>
      <c r="BN4" s="41"/>
      <c r="BO4" s="41"/>
      <c r="BP4" s="41"/>
      <c r="BQ4" s="41"/>
      <c r="BR4" s="41"/>
      <c r="BS4" s="41"/>
      <c r="BT4" s="42" t="s">
        <v>199</v>
      </c>
      <c r="BU4" s="42"/>
      <c r="BV4" s="42"/>
      <c r="BW4" s="42"/>
      <c r="BX4" s="42"/>
      <c r="BY4" s="42"/>
      <c r="BZ4" s="42"/>
      <c r="CA4" s="42"/>
      <c r="CB4" s="42"/>
      <c r="CC4" s="42"/>
      <c r="CD4" s="42"/>
      <c r="CE4" s="42"/>
      <c r="CF4" s="42"/>
      <c r="CG4" s="42"/>
      <c r="CH4" s="49"/>
      <c r="CI4" s="49"/>
      <c r="CJ4" s="56"/>
      <c r="CK4" s="47" t="s">
        <v>200</v>
      </c>
      <c r="CL4" s="47"/>
      <c r="CM4" s="47"/>
      <c r="CN4" s="47"/>
      <c r="CO4" s="47"/>
      <c r="CP4" s="47"/>
      <c r="CQ4" s="47"/>
      <c r="CR4" s="47"/>
      <c r="CS4" s="47"/>
      <c r="CT4" s="47"/>
      <c r="CU4" s="47"/>
      <c r="CV4" s="47"/>
      <c r="CW4" s="47"/>
      <c r="CX4" s="47"/>
      <c r="CY4" s="41" t="s">
        <v>201</v>
      </c>
      <c r="CZ4" s="41"/>
      <c r="DA4" s="41"/>
      <c r="DB4" s="41"/>
      <c r="DC4" s="41"/>
      <c r="DD4" s="41"/>
      <c r="DE4" s="41"/>
      <c r="DF4" s="41"/>
      <c r="DG4" s="41"/>
      <c r="DH4" s="41"/>
      <c r="DI4" s="41"/>
      <c r="DJ4" s="41"/>
      <c r="DK4" s="41"/>
      <c r="DL4" s="41"/>
      <c r="DM4" s="62" t="s">
        <v>202</v>
      </c>
      <c r="DN4" s="62"/>
      <c r="DO4" s="62"/>
      <c r="DP4" s="62"/>
      <c r="DQ4" s="62"/>
      <c r="DR4" s="62"/>
      <c r="DS4" s="62"/>
      <c r="DT4" s="62"/>
      <c r="DU4" s="62"/>
      <c r="DV4" s="62"/>
      <c r="DW4" s="62"/>
      <c r="DX4" s="62"/>
      <c r="DY4" s="62"/>
      <c r="DZ4" s="62"/>
      <c r="EA4" s="63"/>
      <c r="EB4" s="63"/>
      <c r="EC4" s="64" t="s">
        <v>203</v>
      </c>
      <c r="ED4" s="64"/>
      <c r="EE4" s="64"/>
      <c r="EF4" s="64"/>
      <c r="EG4" s="64"/>
      <c r="EH4" s="64"/>
      <c r="EI4" s="64"/>
      <c r="EJ4" s="64"/>
      <c r="EK4" s="64"/>
      <c r="EL4" s="64"/>
      <c r="EM4" s="64"/>
      <c r="EN4" s="69" t="s">
        <v>204</v>
      </c>
      <c r="EO4" s="69"/>
      <c r="EP4" s="69"/>
      <c r="EQ4" s="69"/>
      <c r="ER4" s="69"/>
      <c r="ES4" s="69"/>
      <c r="ET4" s="69"/>
      <c r="EU4" s="69"/>
      <c r="EV4" s="69"/>
      <c r="EW4" s="69"/>
      <c r="EX4" s="78"/>
      <c r="EY4" s="33"/>
      <c r="EZ4" s="33"/>
      <c r="FA4" s="77"/>
      <c r="FB4" s="77"/>
      <c r="FC4" s="62"/>
      <c r="FD4" s="49" t="s">
        <v>205</v>
      </c>
      <c r="FE4" s="49"/>
      <c r="FF4" s="49"/>
      <c r="FG4" s="49"/>
      <c r="FH4" s="49"/>
      <c r="FI4" s="49"/>
      <c r="FJ4" s="49"/>
      <c r="FK4" s="49"/>
      <c r="FL4" s="49"/>
      <c r="FM4" s="49"/>
      <c r="FN4" s="49"/>
      <c r="FO4" s="49"/>
      <c r="FP4" s="49"/>
      <c r="FQ4" s="47" t="s">
        <v>178</v>
      </c>
      <c r="FR4" s="47"/>
      <c r="FS4" s="47"/>
      <c r="FT4" s="47"/>
      <c r="FU4" s="47"/>
      <c r="FV4" s="47"/>
      <c r="FW4" s="47"/>
      <c r="FX4" s="47"/>
      <c r="FY4" s="47"/>
      <c r="FZ4" s="47"/>
      <c r="GA4" s="47"/>
      <c r="GB4" s="47"/>
      <c r="GC4" s="47"/>
      <c r="GD4" s="47"/>
      <c r="GE4" s="47"/>
      <c r="GF4" s="47"/>
      <c r="GG4" s="47"/>
      <c r="GH4" s="56" t="s">
        <v>206</v>
      </c>
      <c r="GI4" s="56"/>
      <c r="GJ4" s="56"/>
      <c r="GK4" s="56"/>
      <c r="GL4" s="56"/>
      <c r="GM4" s="56"/>
      <c r="GN4" s="56"/>
      <c r="GO4" s="56"/>
      <c r="GP4" s="56"/>
      <c r="GQ4" s="56"/>
      <c r="GR4" s="56"/>
      <c r="GT4" s="80" t="s">
        <v>17</v>
      </c>
      <c r="GU4" s="91"/>
      <c r="GV4" s="91"/>
      <c r="GW4" s="91"/>
      <c r="GX4" s="91"/>
      <c r="GY4" s="91"/>
      <c r="GZ4" s="91"/>
      <c r="HA4" s="91"/>
      <c r="HB4" s="91"/>
      <c r="HC4" s="91"/>
      <c r="HD4" s="91"/>
      <c r="HE4" s="91"/>
    </row>
    <row r="5" s="28" customFormat="1" ht="51" customHeight="1" spans="1:213">
      <c r="A5" s="34"/>
      <c r="B5" s="34"/>
      <c r="C5" s="35"/>
      <c r="D5" s="35"/>
      <c r="E5" s="35"/>
      <c r="F5" s="35"/>
      <c r="G5" s="35"/>
      <c r="H5" s="36"/>
      <c r="I5" s="40" t="s">
        <v>19</v>
      </c>
      <c r="J5" s="40"/>
      <c r="K5" s="40"/>
      <c r="L5" s="41" t="s">
        <v>207</v>
      </c>
      <c r="M5" s="41"/>
      <c r="N5" s="41"/>
      <c r="O5" s="42" t="s">
        <v>208</v>
      </c>
      <c r="P5" s="42"/>
      <c r="Q5" s="42"/>
      <c r="R5" s="44" t="s">
        <v>22</v>
      </c>
      <c r="S5" s="44"/>
      <c r="T5" s="44"/>
      <c r="U5" s="41" t="s">
        <v>23</v>
      </c>
      <c r="V5" s="41"/>
      <c r="W5" s="41"/>
      <c r="X5" s="44" t="s">
        <v>24</v>
      </c>
      <c r="Y5" s="44"/>
      <c r="Z5" s="44"/>
      <c r="AA5" s="40" t="s">
        <v>25</v>
      </c>
      <c r="AB5" s="40"/>
      <c r="AC5" s="40"/>
      <c r="AD5" s="45" t="s">
        <v>26</v>
      </c>
      <c r="AE5" s="45"/>
      <c r="AF5" s="45"/>
      <c r="AG5" s="45"/>
      <c r="AH5" s="46" t="s">
        <v>27</v>
      </c>
      <c r="AI5" s="46"/>
      <c r="AJ5" s="46"/>
      <c r="AK5" s="46"/>
      <c r="AL5" s="47" t="s">
        <v>28</v>
      </c>
      <c r="AM5" s="47"/>
      <c r="AN5" s="47"/>
      <c r="AO5" s="41" t="s">
        <v>29</v>
      </c>
      <c r="AP5" s="41"/>
      <c r="AQ5" s="41"/>
      <c r="AR5" s="41"/>
      <c r="AS5" s="48" t="s">
        <v>30</v>
      </c>
      <c r="AT5" s="48"/>
      <c r="AU5" s="48"/>
      <c r="AV5" s="42"/>
      <c r="AW5" s="42"/>
      <c r="AX5" s="40" t="s">
        <v>31</v>
      </c>
      <c r="AY5" s="40"/>
      <c r="AZ5" s="42"/>
      <c r="BA5" s="49"/>
      <c r="BB5" s="49"/>
      <c r="BC5" s="49"/>
      <c r="BD5" s="49"/>
      <c r="BE5" s="49"/>
      <c r="BF5" s="41"/>
      <c r="BG5" s="41"/>
      <c r="BH5" s="41"/>
      <c r="BI5" s="52" t="s">
        <v>32</v>
      </c>
      <c r="BJ5" s="52"/>
      <c r="BK5" s="52"/>
      <c r="BL5" s="52"/>
      <c r="BM5" s="41"/>
      <c r="BN5" s="52" t="s">
        <v>33</v>
      </c>
      <c r="BO5" s="52"/>
      <c r="BP5" s="52"/>
      <c r="BQ5" s="41"/>
      <c r="BR5" s="41"/>
      <c r="BS5" s="41"/>
      <c r="BT5" s="42"/>
      <c r="BU5" s="42"/>
      <c r="BV5" s="42"/>
      <c r="BW5" s="55" t="s">
        <v>32</v>
      </c>
      <c r="BX5" s="55"/>
      <c r="BY5" s="55"/>
      <c r="BZ5" s="55"/>
      <c r="CA5" s="42"/>
      <c r="CB5" s="55" t="s">
        <v>33</v>
      </c>
      <c r="CC5" s="55"/>
      <c r="CD5" s="55"/>
      <c r="CE5" s="42"/>
      <c r="CF5" s="42"/>
      <c r="CG5" s="42"/>
      <c r="CH5" s="49"/>
      <c r="CI5" s="49"/>
      <c r="CJ5" s="56"/>
      <c r="CK5" s="47"/>
      <c r="CL5" s="47"/>
      <c r="CM5" s="47"/>
      <c r="CN5" s="58" t="s">
        <v>32</v>
      </c>
      <c r="CO5" s="58"/>
      <c r="CP5" s="58"/>
      <c r="CQ5" s="58"/>
      <c r="CR5" s="47"/>
      <c r="CS5" s="58" t="s">
        <v>33</v>
      </c>
      <c r="CT5" s="58"/>
      <c r="CU5" s="58"/>
      <c r="CV5" s="47"/>
      <c r="CW5" s="47"/>
      <c r="CX5" s="47"/>
      <c r="CY5" s="41"/>
      <c r="CZ5" s="41"/>
      <c r="DA5" s="41"/>
      <c r="DB5" s="52" t="s">
        <v>32</v>
      </c>
      <c r="DC5" s="52"/>
      <c r="DD5" s="52"/>
      <c r="DE5" s="52"/>
      <c r="DF5" s="41"/>
      <c r="DG5" s="52" t="s">
        <v>33</v>
      </c>
      <c r="DH5" s="52"/>
      <c r="DI5" s="52"/>
      <c r="DJ5" s="41"/>
      <c r="DK5" s="41"/>
      <c r="DL5" s="41"/>
      <c r="DM5" s="62"/>
      <c r="DN5" s="62"/>
      <c r="DO5" s="62"/>
      <c r="DP5" s="58" t="s">
        <v>32</v>
      </c>
      <c r="DQ5" s="58"/>
      <c r="DR5" s="58"/>
      <c r="DS5" s="58"/>
      <c r="DT5" s="62"/>
      <c r="DU5" s="58" t="s">
        <v>33</v>
      </c>
      <c r="DV5" s="58"/>
      <c r="DW5" s="58"/>
      <c r="DX5" s="62"/>
      <c r="DY5" s="62"/>
      <c r="DZ5" s="62"/>
      <c r="EA5" s="63"/>
      <c r="EB5" s="63"/>
      <c r="EC5" s="65"/>
      <c r="ED5" s="66" t="s">
        <v>209</v>
      </c>
      <c r="EE5" s="67"/>
      <c r="EF5" s="67"/>
      <c r="EG5" s="67"/>
      <c r="EH5" s="70" t="s">
        <v>210</v>
      </c>
      <c r="EI5" s="70"/>
      <c r="EJ5" s="71" t="s">
        <v>211</v>
      </c>
      <c r="EK5" s="71"/>
      <c r="EL5" s="72" t="s">
        <v>212</v>
      </c>
      <c r="EM5" s="72"/>
      <c r="EN5" s="41" t="s">
        <v>213</v>
      </c>
      <c r="EO5" s="41"/>
      <c r="EP5" s="41"/>
      <c r="EQ5" s="41"/>
      <c r="ER5" s="41"/>
      <c r="ES5" s="76" t="s">
        <v>214</v>
      </c>
      <c r="ET5" s="76"/>
      <c r="EU5" s="76"/>
      <c r="EV5" s="69"/>
      <c r="EW5" s="69"/>
      <c r="EX5" s="79" t="s">
        <v>34</v>
      </c>
      <c r="EY5" s="79"/>
      <c r="EZ5" s="79"/>
      <c r="FA5" s="65" t="s">
        <v>215</v>
      </c>
      <c r="FB5" s="65"/>
      <c r="FC5" s="80" t="s">
        <v>216</v>
      </c>
      <c r="FD5" s="49"/>
      <c r="FE5" s="52" t="s">
        <v>14</v>
      </c>
      <c r="FF5" s="52"/>
      <c r="FG5" s="52"/>
      <c r="FH5" s="52"/>
      <c r="FI5" s="52"/>
      <c r="FJ5" s="33" t="s">
        <v>15</v>
      </c>
      <c r="FK5" s="33"/>
      <c r="FL5" s="33"/>
      <c r="FM5" s="33"/>
      <c r="FN5" s="33"/>
      <c r="FO5" s="49"/>
      <c r="FP5" s="49"/>
      <c r="FQ5" s="47"/>
      <c r="FR5" s="48" t="s">
        <v>14</v>
      </c>
      <c r="FS5" s="48"/>
      <c r="FT5" s="48"/>
      <c r="FU5" s="48"/>
      <c r="FV5" s="48"/>
      <c r="FW5" s="58" t="s">
        <v>15</v>
      </c>
      <c r="FX5" s="58"/>
      <c r="FY5" s="58"/>
      <c r="FZ5" s="58"/>
      <c r="GA5" s="58"/>
      <c r="GB5" s="48" t="s">
        <v>16</v>
      </c>
      <c r="GC5" s="48"/>
      <c r="GD5" s="48"/>
      <c r="GE5" s="48"/>
      <c r="GF5" s="48"/>
      <c r="GG5" s="47"/>
      <c r="GH5" s="87" t="s">
        <v>217</v>
      </c>
      <c r="GI5" s="87"/>
      <c r="GJ5" s="87"/>
      <c r="GK5" s="87"/>
      <c r="GL5" s="87"/>
      <c r="GM5" s="88" t="s">
        <v>218</v>
      </c>
      <c r="GN5" s="88"/>
      <c r="GO5" s="88"/>
      <c r="GP5" s="88"/>
      <c r="GQ5" s="88"/>
      <c r="GR5" s="56"/>
      <c r="GT5" s="92" t="s">
        <v>38</v>
      </c>
      <c r="GU5" s="92"/>
      <c r="GV5" s="92"/>
      <c r="GW5" s="92"/>
      <c r="GX5" s="93" t="s">
        <v>39</v>
      </c>
      <c r="GY5" s="93"/>
      <c r="GZ5" s="93"/>
      <c r="HA5" s="93"/>
      <c r="HB5" s="95" t="s">
        <v>40</v>
      </c>
      <c r="HC5" s="95"/>
      <c r="HD5" s="95"/>
      <c r="HE5" s="95"/>
    </row>
    <row r="6" s="29" customFormat="1" ht="215.45" customHeight="1" spans="1:213">
      <c r="A6" s="37" t="s">
        <v>41</v>
      </c>
      <c r="B6" s="37" t="s">
        <v>43</v>
      </c>
      <c r="C6" s="38" t="s">
        <v>44</v>
      </c>
      <c r="D6" s="38" t="s">
        <v>45</v>
      </c>
      <c r="E6" s="38" t="s">
        <v>46</v>
      </c>
      <c r="F6" s="38" t="s">
        <v>47</v>
      </c>
      <c r="G6" s="38" t="s">
        <v>48</v>
      </c>
      <c r="H6" s="38" t="s">
        <v>49</v>
      </c>
      <c r="I6" s="38" t="s">
        <v>50</v>
      </c>
      <c r="J6" s="38" t="s">
        <v>51</v>
      </c>
      <c r="K6" s="38" t="s">
        <v>52</v>
      </c>
      <c r="L6" s="38" t="s">
        <v>53</v>
      </c>
      <c r="M6" s="38" t="s">
        <v>54</v>
      </c>
      <c r="N6" s="38" t="s">
        <v>52</v>
      </c>
      <c r="O6" s="38" t="s">
        <v>219</v>
      </c>
      <c r="P6" s="38" t="s">
        <v>56</v>
      </c>
      <c r="Q6" s="38" t="s">
        <v>52</v>
      </c>
      <c r="R6" s="38" t="s">
        <v>57</v>
      </c>
      <c r="S6" s="38" t="s">
        <v>58</v>
      </c>
      <c r="T6" s="38" t="s">
        <v>52</v>
      </c>
      <c r="U6" s="38" t="s">
        <v>59</v>
      </c>
      <c r="V6" s="38" t="s">
        <v>60</v>
      </c>
      <c r="W6" s="38" t="s">
        <v>52</v>
      </c>
      <c r="X6" s="38" t="s">
        <v>61</v>
      </c>
      <c r="Y6" s="38" t="s">
        <v>62</v>
      </c>
      <c r="Z6" s="38" t="s">
        <v>52</v>
      </c>
      <c r="AA6" s="38" t="s">
        <v>63</v>
      </c>
      <c r="AB6" s="38" t="s">
        <v>64</v>
      </c>
      <c r="AC6" s="38" t="s">
        <v>52</v>
      </c>
      <c r="AD6" s="38" t="s">
        <v>65</v>
      </c>
      <c r="AE6" s="38" t="s">
        <v>66</v>
      </c>
      <c r="AF6" s="38" t="s">
        <v>67</v>
      </c>
      <c r="AG6" s="38" t="s">
        <v>52</v>
      </c>
      <c r="AH6" s="38" t="s">
        <v>68</v>
      </c>
      <c r="AI6" s="38" t="s">
        <v>69</v>
      </c>
      <c r="AJ6" s="38" t="s">
        <v>70</v>
      </c>
      <c r="AK6" s="38" t="s">
        <v>52</v>
      </c>
      <c r="AL6" s="38" t="s">
        <v>71</v>
      </c>
      <c r="AM6" s="38" t="s">
        <v>72</v>
      </c>
      <c r="AN6" s="38" t="s">
        <v>52</v>
      </c>
      <c r="AO6" s="38" t="s">
        <v>73</v>
      </c>
      <c r="AP6" s="38" t="s">
        <v>74</v>
      </c>
      <c r="AQ6" s="38" t="s">
        <v>75</v>
      </c>
      <c r="AR6" s="38" t="s">
        <v>52</v>
      </c>
      <c r="AS6" s="38" t="s">
        <v>76</v>
      </c>
      <c r="AT6" s="38" t="s">
        <v>77</v>
      </c>
      <c r="AU6" s="38" t="s">
        <v>220</v>
      </c>
      <c r="AV6" s="38" t="s">
        <v>78</v>
      </c>
      <c r="AW6" s="38" t="s">
        <v>79</v>
      </c>
      <c r="AX6" s="38" t="s">
        <v>80</v>
      </c>
      <c r="AY6" s="38" t="s">
        <v>81</v>
      </c>
      <c r="AZ6" s="38" t="s">
        <v>52</v>
      </c>
      <c r="BA6" s="38" t="s">
        <v>221</v>
      </c>
      <c r="BB6" s="38" t="s">
        <v>222</v>
      </c>
      <c r="BC6" s="38" t="s">
        <v>223</v>
      </c>
      <c r="BD6" s="38" t="s">
        <v>224</v>
      </c>
      <c r="BE6" s="38" t="s">
        <v>225</v>
      </c>
      <c r="BF6" s="38" t="s">
        <v>89</v>
      </c>
      <c r="BG6" s="38" t="s">
        <v>226</v>
      </c>
      <c r="BH6" s="38" t="s">
        <v>227</v>
      </c>
      <c r="BI6" s="38" t="s">
        <v>228</v>
      </c>
      <c r="BJ6" s="38" t="s">
        <v>229</v>
      </c>
      <c r="BK6" s="38" t="s">
        <v>94</v>
      </c>
      <c r="BL6" s="38" t="s">
        <v>95</v>
      </c>
      <c r="BM6" s="38" t="s">
        <v>230</v>
      </c>
      <c r="BN6" s="38" t="s">
        <v>97</v>
      </c>
      <c r="BO6" s="38" t="s">
        <v>98</v>
      </c>
      <c r="BP6" s="38" t="s">
        <v>99</v>
      </c>
      <c r="BQ6" s="38" t="s">
        <v>100</v>
      </c>
      <c r="BR6" s="38" t="s">
        <v>101</v>
      </c>
      <c r="BS6" s="38" t="s">
        <v>52</v>
      </c>
      <c r="BT6" s="38" t="s">
        <v>89</v>
      </c>
      <c r="BU6" s="38" t="s">
        <v>226</v>
      </c>
      <c r="BV6" s="38" t="s">
        <v>231</v>
      </c>
      <c r="BW6" s="38" t="s">
        <v>92</v>
      </c>
      <c r="BX6" s="38" t="s">
        <v>103</v>
      </c>
      <c r="BY6" s="38" t="s">
        <v>94</v>
      </c>
      <c r="BZ6" s="38" t="s">
        <v>95</v>
      </c>
      <c r="CA6" s="38" t="s">
        <v>96</v>
      </c>
      <c r="CB6" s="38" t="s">
        <v>97</v>
      </c>
      <c r="CC6" s="38" t="s">
        <v>98</v>
      </c>
      <c r="CD6" s="38" t="s">
        <v>99</v>
      </c>
      <c r="CE6" s="38" t="s">
        <v>100</v>
      </c>
      <c r="CF6" s="38" t="s">
        <v>232</v>
      </c>
      <c r="CG6" s="38" t="s">
        <v>52</v>
      </c>
      <c r="CH6" s="38" t="s">
        <v>233</v>
      </c>
      <c r="CI6" s="38" t="s">
        <v>52</v>
      </c>
      <c r="CJ6" s="38" t="s">
        <v>234</v>
      </c>
      <c r="CK6" s="38" t="s">
        <v>235</v>
      </c>
      <c r="CL6" s="38" t="s">
        <v>226</v>
      </c>
      <c r="CM6" s="38" t="s">
        <v>236</v>
      </c>
      <c r="CN6" s="38" t="s">
        <v>92</v>
      </c>
      <c r="CO6" s="38" t="s">
        <v>103</v>
      </c>
      <c r="CP6" s="38" t="s">
        <v>94</v>
      </c>
      <c r="CQ6" s="38" t="s">
        <v>95</v>
      </c>
      <c r="CR6" s="38" t="s">
        <v>230</v>
      </c>
      <c r="CS6" s="38" t="s">
        <v>97</v>
      </c>
      <c r="CT6" s="38" t="s">
        <v>98</v>
      </c>
      <c r="CU6" s="38" t="s">
        <v>99</v>
      </c>
      <c r="CV6" s="38" t="s">
        <v>237</v>
      </c>
      <c r="CW6" s="38" t="s">
        <v>238</v>
      </c>
      <c r="CX6" s="38" t="s">
        <v>52</v>
      </c>
      <c r="CY6" s="38" t="s">
        <v>235</v>
      </c>
      <c r="CZ6" s="38" t="s">
        <v>226</v>
      </c>
      <c r="DA6" s="38" t="s">
        <v>236</v>
      </c>
      <c r="DB6" s="38" t="s">
        <v>92</v>
      </c>
      <c r="DC6" s="38" t="s">
        <v>103</v>
      </c>
      <c r="DD6" s="38" t="s">
        <v>94</v>
      </c>
      <c r="DE6" s="38" t="s">
        <v>95</v>
      </c>
      <c r="DF6" s="38" t="s">
        <v>230</v>
      </c>
      <c r="DG6" s="38" t="s">
        <v>97</v>
      </c>
      <c r="DH6" s="38" t="s">
        <v>98</v>
      </c>
      <c r="DI6" s="38" t="s">
        <v>99</v>
      </c>
      <c r="DJ6" s="38" t="s">
        <v>237</v>
      </c>
      <c r="DK6" s="38" t="s">
        <v>238</v>
      </c>
      <c r="DL6" s="38" t="s">
        <v>52</v>
      </c>
      <c r="DM6" s="38" t="s">
        <v>235</v>
      </c>
      <c r="DN6" s="38" t="s">
        <v>226</v>
      </c>
      <c r="DO6" s="38" t="s">
        <v>236</v>
      </c>
      <c r="DP6" s="38" t="s">
        <v>92</v>
      </c>
      <c r="DQ6" s="38" t="s">
        <v>103</v>
      </c>
      <c r="DR6" s="38" t="s">
        <v>94</v>
      </c>
      <c r="DS6" s="38" t="s">
        <v>95</v>
      </c>
      <c r="DT6" s="38" t="s">
        <v>230</v>
      </c>
      <c r="DU6" s="38" t="s">
        <v>97</v>
      </c>
      <c r="DV6" s="38" t="s">
        <v>98</v>
      </c>
      <c r="DW6" s="38" t="s">
        <v>99</v>
      </c>
      <c r="DX6" s="38" t="s">
        <v>237</v>
      </c>
      <c r="DY6" s="38" t="s">
        <v>238</v>
      </c>
      <c r="DZ6" s="38" t="s">
        <v>52</v>
      </c>
      <c r="EA6" s="38" t="s">
        <v>239</v>
      </c>
      <c r="EB6" s="38" t="s">
        <v>52</v>
      </c>
      <c r="EC6" s="38" t="s">
        <v>240</v>
      </c>
      <c r="ED6" s="38" t="s">
        <v>241</v>
      </c>
      <c r="EE6" s="38" t="s">
        <v>242</v>
      </c>
      <c r="EF6" s="38" t="s">
        <v>243</v>
      </c>
      <c r="EG6" s="38" t="s">
        <v>52</v>
      </c>
      <c r="EH6" s="38" t="s">
        <v>244</v>
      </c>
      <c r="EI6" s="38" t="s">
        <v>52</v>
      </c>
      <c r="EJ6" s="38" t="s">
        <v>245</v>
      </c>
      <c r="EK6" s="38" t="s">
        <v>52</v>
      </c>
      <c r="EL6" s="38" t="s">
        <v>246</v>
      </c>
      <c r="EM6" s="38" t="s">
        <v>52</v>
      </c>
      <c r="EN6" s="38" t="s">
        <v>247</v>
      </c>
      <c r="EO6" s="38" t="s">
        <v>248</v>
      </c>
      <c r="EP6" s="38" t="s">
        <v>249</v>
      </c>
      <c r="EQ6" s="38" t="s">
        <v>250</v>
      </c>
      <c r="ER6" s="38" t="s">
        <v>52</v>
      </c>
      <c r="ES6" s="38" t="s">
        <v>251</v>
      </c>
      <c r="ET6" s="38" t="s">
        <v>252</v>
      </c>
      <c r="EU6" s="38" t="s">
        <v>52</v>
      </c>
      <c r="EV6" s="38" t="s">
        <v>253</v>
      </c>
      <c r="EW6" s="38" t="s">
        <v>52</v>
      </c>
      <c r="EX6" s="38" t="s">
        <v>106</v>
      </c>
      <c r="EY6" s="38" t="s">
        <v>254</v>
      </c>
      <c r="EZ6" s="38" t="s">
        <v>52</v>
      </c>
      <c r="FA6" s="81" t="s">
        <v>255</v>
      </c>
      <c r="FB6" s="38" t="s">
        <v>126</v>
      </c>
      <c r="FC6" s="82" t="s">
        <v>256</v>
      </c>
      <c r="FD6" s="82" t="s">
        <v>257</v>
      </c>
      <c r="FE6" s="86" t="s">
        <v>258</v>
      </c>
      <c r="FF6" s="86" t="s">
        <v>259</v>
      </c>
      <c r="FG6" s="86" t="s">
        <v>260</v>
      </c>
      <c r="FH6" s="82" t="s">
        <v>261</v>
      </c>
      <c r="FI6" s="86" t="s">
        <v>126</v>
      </c>
      <c r="FJ6" s="86" t="s">
        <v>258</v>
      </c>
      <c r="FK6" s="86" t="s">
        <v>259</v>
      </c>
      <c r="FL6" s="86" t="s">
        <v>260</v>
      </c>
      <c r="FM6" s="82" t="s">
        <v>262</v>
      </c>
      <c r="FN6" s="86" t="s">
        <v>126</v>
      </c>
      <c r="FO6" s="86" t="s">
        <v>263</v>
      </c>
      <c r="FP6" s="86" t="s">
        <v>126</v>
      </c>
      <c r="FQ6" s="82" t="s">
        <v>264</v>
      </c>
      <c r="FR6" s="86" t="s">
        <v>265</v>
      </c>
      <c r="FS6" s="86" t="s">
        <v>259</v>
      </c>
      <c r="FT6" s="86" t="s">
        <v>260</v>
      </c>
      <c r="FU6" s="82" t="s">
        <v>266</v>
      </c>
      <c r="FV6" s="86" t="s">
        <v>126</v>
      </c>
      <c r="FW6" s="86" t="s">
        <v>265</v>
      </c>
      <c r="FX6" s="86" t="s">
        <v>259</v>
      </c>
      <c r="FY6" s="86" t="s">
        <v>260</v>
      </c>
      <c r="FZ6" s="82" t="s">
        <v>267</v>
      </c>
      <c r="GA6" s="86" t="s">
        <v>126</v>
      </c>
      <c r="GB6" s="86" t="s">
        <v>265</v>
      </c>
      <c r="GC6" s="86" t="s">
        <v>259</v>
      </c>
      <c r="GD6" s="86" t="s">
        <v>260</v>
      </c>
      <c r="GE6" s="82" t="s">
        <v>268</v>
      </c>
      <c r="GF6" s="86" t="s">
        <v>126</v>
      </c>
      <c r="GG6" s="86" t="s">
        <v>126</v>
      </c>
      <c r="GH6" s="82" t="s">
        <v>269</v>
      </c>
      <c r="GI6" s="86" t="s">
        <v>270</v>
      </c>
      <c r="GJ6" s="86" t="s">
        <v>271</v>
      </c>
      <c r="GK6" s="86" t="s">
        <v>272</v>
      </c>
      <c r="GL6" s="86" t="s">
        <v>126</v>
      </c>
      <c r="GM6" s="82" t="s">
        <v>273</v>
      </c>
      <c r="GN6" s="86" t="s">
        <v>270</v>
      </c>
      <c r="GO6" s="86" t="s">
        <v>271</v>
      </c>
      <c r="GP6" s="86" t="s">
        <v>272</v>
      </c>
      <c r="GQ6" s="86" t="s">
        <v>126</v>
      </c>
      <c r="GR6" s="86" t="s">
        <v>126</v>
      </c>
      <c r="GS6" s="94" t="s">
        <v>274</v>
      </c>
      <c r="GT6" s="86" t="s">
        <v>127</v>
      </c>
      <c r="GU6" s="86" t="s">
        <v>128</v>
      </c>
      <c r="GV6" s="86" t="s">
        <v>129</v>
      </c>
      <c r="GW6" s="86" t="s">
        <v>126</v>
      </c>
      <c r="GX6" s="86" t="s">
        <v>127</v>
      </c>
      <c r="GY6" s="86" t="s">
        <v>128</v>
      </c>
      <c r="GZ6" s="86" t="s">
        <v>129</v>
      </c>
      <c r="HA6" s="86" t="s">
        <v>126</v>
      </c>
      <c r="HB6" s="86" t="s">
        <v>127</v>
      </c>
      <c r="HC6" s="86" t="s">
        <v>128</v>
      </c>
      <c r="HD6" s="86" t="s">
        <v>129</v>
      </c>
      <c r="HE6" s="86" t="s">
        <v>126</v>
      </c>
    </row>
    <row r="7" ht="18" customHeight="1" spans="1:173">
      <c r="A7" s="39" t="s">
        <v>130</v>
      </c>
      <c r="B7" s="30" t="s">
        <v>132</v>
      </c>
      <c r="C7" s="30" t="s">
        <v>133</v>
      </c>
      <c r="D7" s="30" t="s">
        <v>134</v>
      </c>
      <c r="E7" s="30" t="s">
        <v>275</v>
      </c>
      <c r="F7" s="30">
        <v>1</v>
      </c>
      <c r="G7" s="30">
        <v>100</v>
      </c>
      <c r="H7" s="30" t="s">
        <v>136</v>
      </c>
      <c r="I7" s="43" t="s">
        <v>137</v>
      </c>
      <c r="J7" s="39">
        <v>90</v>
      </c>
      <c r="K7" s="39"/>
      <c r="L7" s="39" t="s">
        <v>138</v>
      </c>
      <c r="O7" s="43" t="s">
        <v>140</v>
      </c>
      <c r="P7" s="39" t="s">
        <v>141</v>
      </c>
      <c r="Q7" s="39"/>
      <c r="R7" s="39" t="s">
        <v>142</v>
      </c>
      <c r="S7" s="39"/>
      <c r="T7" s="39"/>
      <c r="U7" s="39" t="s">
        <v>142</v>
      </c>
      <c r="X7" s="30" t="s">
        <v>141</v>
      </c>
      <c r="Y7" s="30">
        <v>2.5</v>
      </c>
      <c r="AA7" s="39" t="s">
        <v>143</v>
      </c>
      <c r="AB7" s="39">
        <v>0.9</v>
      </c>
      <c r="AC7" s="39"/>
      <c r="AD7" s="39"/>
      <c r="AE7" s="39">
        <v>0.1</v>
      </c>
      <c r="AF7" s="39">
        <v>4</v>
      </c>
      <c r="AG7" s="39"/>
      <c r="AH7" s="39"/>
      <c r="AI7" s="39"/>
      <c r="AJ7" s="39">
        <v>1</v>
      </c>
      <c r="AK7" s="39"/>
      <c r="AL7" s="39">
        <v>400</v>
      </c>
      <c r="AM7" s="39">
        <v>2</v>
      </c>
      <c r="AO7" s="39">
        <v>1</v>
      </c>
      <c r="AP7" s="39"/>
      <c r="AQ7" s="39">
        <v>4</v>
      </c>
      <c r="AR7" s="39"/>
      <c r="AS7" s="39">
        <v>2</v>
      </c>
      <c r="AT7" s="39">
        <v>1</v>
      </c>
      <c r="AV7" s="39" t="s">
        <v>276</v>
      </c>
      <c r="AW7" s="39" t="s">
        <v>145</v>
      </c>
      <c r="AX7" s="39">
        <v>-80</v>
      </c>
      <c r="AY7" s="39">
        <v>0.8</v>
      </c>
      <c r="AZ7" s="39"/>
      <c r="BA7" s="39" t="s">
        <v>277</v>
      </c>
      <c r="BB7" s="39" t="s">
        <v>278</v>
      </c>
      <c r="BC7" s="39">
        <v>30</v>
      </c>
      <c r="BD7" s="39">
        <v>1</v>
      </c>
      <c r="BE7" s="39">
        <v>60</v>
      </c>
      <c r="BF7" s="39" t="s">
        <v>147</v>
      </c>
      <c r="BG7" s="39">
        <v>60</v>
      </c>
      <c r="BH7" s="39">
        <v>1</v>
      </c>
      <c r="BI7" s="39">
        <v>62500</v>
      </c>
      <c r="BJ7" s="39">
        <v>0.105</v>
      </c>
      <c r="BK7" s="39">
        <v>1.5</v>
      </c>
      <c r="BL7" s="39">
        <v>0.5</v>
      </c>
      <c r="BM7" s="53">
        <f t="shared" ref="BM7:BM10" si="0">BG7*BI7*8*BH7/1000000</f>
        <v>30</v>
      </c>
      <c r="BN7" s="39">
        <v>2</v>
      </c>
      <c r="BO7" s="39">
        <v>-4</v>
      </c>
      <c r="BP7" s="39">
        <v>4</v>
      </c>
      <c r="BQ7" s="39">
        <v>10</v>
      </c>
      <c r="BR7" s="39">
        <v>99</v>
      </c>
      <c r="CK7" s="39" t="s">
        <v>180</v>
      </c>
      <c r="CL7" s="39">
        <v>250</v>
      </c>
      <c r="CM7" s="39">
        <v>1</v>
      </c>
      <c r="CN7" s="39">
        <v>100</v>
      </c>
      <c r="CO7" s="39">
        <v>0</v>
      </c>
      <c r="CP7" s="39">
        <v>1</v>
      </c>
      <c r="CQ7" s="39">
        <v>1</v>
      </c>
      <c r="CR7" s="59">
        <f t="shared" ref="CR7:CR10" si="1">CL7*CM7*CN7*8/1000000</f>
        <v>0.2</v>
      </c>
      <c r="CS7" s="39">
        <v>0</v>
      </c>
      <c r="CT7" s="61">
        <v>0</v>
      </c>
      <c r="CU7" s="61">
        <v>0</v>
      </c>
      <c r="CV7" s="39">
        <v>10</v>
      </c>
      <c r="CW7" s="39">
        <v>99</v>
      </c>
      <c r="EC7" s="30" t="s">
        <v>279</v>
      </c>
      <c r="EN7" s="39" t="s">
        <v>280</v>
      </c>
      <c r="EP7" s="30" t="s">
        <v>281</v>
      </c>
      <c r="EV7" s="57" t="s">
        <v>282</v>
      </c>
      <c r="EX7" s="30" t="s">
        <v>149</v>
      </c>
      <c r="EY7" s="30">
        <v>11</v>
      </c>
      <c r="FA7" s="30">
        <v>11</v>
      </c>
      <c r="FD7" s="83">
        <v>0.9318</v>
      </c>
      <c r="FQ7" s="84">
        <v>1</v>
      </c>
    </row>
    <row r="8" ht="40" customHeight="1" spans="1:173">
      <c r="A8" s="39" t="s">
        <v>130</v>
      </c>
      <c r="B8" s="30" t="s">
        <v>132</v>
      </c>
      <c r="C8" s="30" t="s">
        <v>133</v>
      </c>
      <c r="D8" s="30" t="s">
        <v>134</v>
      </c>
      <c r="E8" s="30" t="s">
        <v>275</v>
      </c>
      <c r="F8" s="30">
        <v>1</v>
      </c>
      <c r="G8" s="30">
        <v>100</v>
      </c>
      <c r="H8" s="30" t="s">
        <v>136</v>
      </c>
      <c r="I8" s="43" t="s">
        <v>137</v>
      </c>
      <c r="J8" s="39">
        <v>90</v>
      </c>
      <c r="K8" s="39"/>
      <c r="L8" s="39" t="s">
        <v>138</v>
      </c>
      <c r="O8" s="43" t="s">
        <v>140</v>
      </c>
      <c r="P8" s="39" t="s">
        <v>141</v>
      </c>
      <c r="Q8" s="39"/>
      <c r="R8" s="39" t="s">
        <v>142</v>
      </c>
      <c r="S8" s="39"/>
      <c r="T8" s="39"/>
      <c r="U8" s="39" t="s">
        <v>142</v>
      </c>
      <c r="X8" s="30" t="s">
        <v>141</v>
      </c>
      <c r="Y8" s="30">
        <v>2.5</v>
      </c>
      <c r="AA8" s="39" t="s">
        <v>143</v>
      </c>
      <c r="AB8" s="39">
        <v>0.9</v>
      </c>
      <c r="AC8" s="39"/>
      <c r="AD8" s="39"/>
      <c r="AE8" s="39">
        <v>0.1</v>
      </c>
      <c r="AF8" s="39">
        <v>4</v>
      </c>
      <c r="AG8" s="39"/>
      <c r="AH8" s="39"/>
      <c r="AI8" s="39"/>
      <c r="AJ8" s="39">
        <v>1</v>
      </c>
      <c r="AK8" s="39"/>
      <c r="AL8" s="39">
        <v>400</v>
      </c>
      <c r="AM8" s="39">
        <v>2</v>
      </c>
      <c r="AO8" s="39">
        <v>1</v>
      </c>
      <c r="AP8" s="39"/>
      <c r="AQ8" s="39">
        <v>4</v>
      </c>
      <c r="AR8" s="39"/>
      <c r="AS8" s="39">
        <v>2</v>
      </c>
      <c r="AT8" s="39">
        <v>1</v>
      </c>
      <c r="AV8" s="39" t="s">
        <v>276</v>
      </c>
      <c r="AW8" s="39" t="s">
        <v>145</v>
      </c>
      <c r="AX8" s="39">
        <v>-80</v>
      </c>
      <c r="AY8" s="39">
        <v>0.8</v>
      </c>
      <c r="AZ8" s="39"/>
      <c r="BA8" s="39" t="s">
        <v>277</v>
      </c>
      <c r="BB8" s="39" t="s">
        <v>278</v>
      </c>
      <c r="BC8" s="39">
        <v>30</v>
      </c>
      <c r="BD8" s="39">
        <v>1</v>
      </c>
      <c r="BE8" s="39">
        <v>60</v>
      </c>
      <c r="BF8" s="39" t="s">
        <v>147</v>
      </c>
      <c r="BG8" s="39">
        <v>60</v>
      </c>
      <c r="BH8" s="39">
        <v>1</v>
      </c>
      <c r="BI8" s="39">
        <v>62500</v>
      </c>
      <c r="BJ8" s="39">
        <v>0.105</v>
      </c>
      <c r="BK8" s="39">
        <v>1.5</v>
      </c>
      <c r="BL8" s="39">
        <v>0.5</v>
      </c>
      <c r="BM8" s="53">
        <f t="shared" si="0"/>
        <v>30</v>
      </c>
      <c r="BN8" s="39">
        <v>2</v>
      </c>
      <c r="BO8" s="39">
        <v>-4</v>
      </c>
      <c r="BP8" s="39">
        <v>4</v>
      </c>
      <c r="BQ8" s="39">
        <v>10</v>
      </c>
      <c r="BR8" s="39">
        <v>99</v>
      </c>
      <c r="CK8" s="39" t="s">
        <v>180</v>
      </c>
      <c r="CL8" s="39">
        <v>250</v>
      </c>
      <c r="CM8" s="39">
        <v>1</v>
      </c>
      <c r="CN8" s="39">
        <v>100</v>
      </c>
      <c r="CO8" s="39">
        <v>0</v>
      </c>
      <c r="CP8" s="39">
        <v>1</v>
      </c>
      <c r="CQ8" s="39">
        <v>1</v>
      </c>
      <c r="CR8" s="59">
        <f t="shared" si="1"/>
        <v>0.2</v>
      </c>
      <c r="CS8" s="39">
        <v>0</v>
      </c>
      <c r="CT8" s="61">
        <v>0</v>
      </c>
      <c r="CU8" s="61">
        <v>0</v>
      </c>
      <c r="CV8" s="39">
        <v>10</v>
      </c>
      <c r="CW8" s="39">
        <v>99</v>
      </c>
      <c r="EC8" s="30" t="s">
        <v>279</v>
      </c>
      <c r="EN8" s="39" t="s">
        <v>283</v>
      </c>
      <c r="EO8" s="30">
        <v>20</v>
      </c>
      <c r="EP8" s="30" t="s">
        <v>281</v>
      </c>
      <c r="EV8" s="57" t="s">
        <v>282</v>
      </c>
      <c r="EX8" s="30" t="s">
        <v>149</v>
      </c>
      <c r="EY8" s="30">
        <v>11</v>
      </c>
      <c r="FA8" s="30">
        <v>11</v>
      </c>
      <c r="FD8" s="83">
        <v>0.9318</v>
      </c>
      <c r="FQ8" s="84">
        <v>1</v>
      </c>
    </row>
    <row r="9" ht="47" customHeight="1" spans="1:173">
      <c r="A9" s="39" t="s">
        <v>130</v>
      </c>
      <c r="B9" s="30" t="s">
        <v>132</v>
      </c>
      <c r="C9" s="30" t="s">
        <v>133</v>
      </c>
      <c r="D9" s="30" t="s">
        <v>134</v>
      </c>
      <c r="E9" s="30" t="s">
        <v>275</v>
      </c>
      <c r="F9" s="30">
        <v>1</v>
      </c>
      <c r="G9" s="30">
        <v>100</v>
      </c>
      <c r="H9" s="30" t="s">
        <v>136</v>
      </c>
      <c r="I9" s="43" t="s">
        <v>137</v>
      </c>
      <c r="J9" s="39">
        <v>90</v>
      </c>
      <c r="K9" s="39"/>
      <c r="L9" s="39" t="s">
        <v>138</v>
      </c>
      <c r="O9" s="43" t="s">
        <v>140</v>
      </c>
      <c r="P9" s="39" t="s">
        <v>141</v>
      </c>
      <c r="Q9" s="39"/>
      <c r="R9" s="39" t="s">
        <v>142</v>
      </c>
      <c r="S9" s="39"/>
      <c r="T9" s="39"/>
      <c r="U9" s="39" t="s">
        <v>142</v>
      </c>
      <c r="X9" s="30" t="s">
        <v>141</v>
      </c>
      <c r="Y9" s="30">
        <v>2.5</v>
      </c>
      <c r="AA9" s="39" t="s">
        <v>143</v>
      </c>
      <c r="AB9" s="39">
        <v>0.9</v>
      </c>
      <c r="AC9" s="39"/>
      <c r="AD9" s="39"/>
      <c r="AE9" s="39">
        <v>0.1</v>
      </c>
      <c r="AF9" s="39">
        <v>4</v>
      </c>
      <c r="AG9" s="39"/>
      <c r="AH9" s="39"/>
      <c r="AI9" s="39"/>
      <c r="AJ9" s="39">
        <v>1</v>
      </c>
      <c r="AK9" s="39"/>
      <c r="AL9" s="39">
        <v>400</v>
      </c>
      <c r="AM9" s="39">
        <v>2</v>
      </c>
      <c r="AO9" s="39">
        <v>1</v>
      </c>
      <c r="AP9" s="39"/>
      <c r="AQ9" s="39">
        <v>4</v>
      </c>
      <c r="AR9" s="39"/>
      <c r="AS9" s="39">
        <v>2</v>
      </c>
      <c r="AT9" s="39">
        <v>1</v>
      </c>
      <c r="AV9" s="39" t="s">
        <v>276</v>
      </c>
      <c r="AW9" s="39" t="s">
        <v>145</v>
      </c>
      <c r="AX9" s="39">
        <v>-80</v>
      </c>
      <c r="AY9" s="39">
        <v>0.8</v>
      </c>
      <c r="AZ9" s="39"/>
      <c r="BA9" s="39" t="s">
        <v>277</v>
      </c>
      <c r="BB9" s="39" t="s">
        <v>278</v>
      </c>
      <c r="BC9" s="39">
        <v>30</v>
      </c>
      <c r="BD9" s="39">
        <v>1</v>
      </c>
      <c r="BE9" s="39">
        <v>60</v>
      </c>
      <c r="BF9" s="39" t="s">
        <v>147</v>
      </c>
      <c r="BG9" s="39">
        <v>60</v>
      </c>
      <c r="BH9" s="39">
        <v>1</v>
      </c>
      <c r="BI9" s="39">
        <v>62500</v>
      </c>
      <c r="BJ9" s="39">
        <v>0.105</v>
      </c>
      <c r="BK9" s="39">
        <v>1.5</v>
      </c>
      <c r="BL9" s="39">
        <v>0.5</v>
      </c>
      <c r="BM9" s="53">
        <f t="shared" si="0"/>
        <v>30</v>
      </c>
      <c r="BN9" s="39">
        <v>2</v>
      </c>
      <c r="BO9" s="39">
        <v>-4</v>
      </c>
      <c r="BP9" s="39">
        <v>4</v>
      </c>
      <c r="BQ9" s="39">
        <v>10</v>
      </c>
      <c r="BR9" s="39">
        <v>99</v>
      </c>
      <c r="CK9" s="39" t="s">
        <v>180</v>
      </c>
      <c r="CL9" s="39">
        <v>250</v>
      </c>
      <c r="CM9" s="39">
        <v>1</v>
      </c>
      <c r="CN9" s="39">
        <v>100</v>
      </c>
      <c r="CO9" s="39">
        <v>0</v>
      </c>
      <c r="CP9" s="39">
        <v>1</v>
      </c>
      <c r="CQ9" s="39">
        <v>1</v>
      </c>
      <c r="CR9" s="59">
        <f t="shared" si="1"/>
        <v>0.2</v>
      </c>
      <c r="CS9" s="39">
        <v>0</v>
      </c>
      <c r="CT9" s="61">
        <v>0</v>
      </c>
      <c r="CU9" s="61">
        <v>0</v>
      </c>
      <c r="CV9" s="39">
        <v>10</v>
      </c>
      <c r="CW9" s="39">
        <v>99</v>
      </c>
      <c r="EC9" s="30" t="s">
        <v>279</v>
      </c>
      <c r="EN9" s="39" t="s">
        <v>280</v>
      </c>
      <c r="EP9" s="30" t="s">
        <v>281</v>
      </c>
      <c r="EV9" s="57" t="s">
        <v>282</v>
      </c>
      <c r="EX9" s="30" t="s">
        <v>149</v>
      </c>
      <c r="EY9" s="30">
        <v>10</v>
      </c>
      <c r="FA9" s="30">
        <v>11</v>
      </c>
      <c r="FD9" s="84">
        <v>0.93</v>
      </c>
      <c r="FQ9" s="84">
        <v>1</v>
      </c>
    </row>
    <row r="10" ht="18" customHeight="1" spans="1:173">
      <c r="A10" s="39" t="s">
        <v>130</v>
      </c>
      <c r="B10" s="30" t="s">
        <v>132</v>
      </c>
      <c r="C10" s="30" t="s">
        <v>133</v>
      </c>
      <c r="D10" s="30" t="s">
        <v>134</v>
      </c>
      <c r="E10" s="30" t="s">
        <v>275</v>
      </c>
      <c r="F10" s="30">
        <v>1</v>
      </c>
      <c r="G10" s="30">
        <v>100</v>
      </c>
      <c r="H10" s="30" t="s">
        <v>136</v>
      </c>
      <c r="I10" s="43" t="s">
        <v>137</v>
      </c>
      <c r="J10" s="39">
        <v>90</v>
      </c>
      <c r="K10" s="39"/>
      <c r="L10" s="39" t="s">
        <v>138</v>
      </c>
      <c r="O10" s="43" t="s">
        <v>140</v>
      </c>
      <c r="P10" s="39" t="s">
        <v>141</v>
      </c>
      <c r="Q10" s="39"/>
      <c r="R10" s="39" t="s">
        <v>142</v>
      </c>
      <c r="S10" s="39"/>
      <c r="T10" s="39"/>
      <c r="U10" s="39" t="s">
        <v>142</v>
      </c>
      <c r="X10" s="30" t="s">
        <v>141</v>
      </c>
      <c r="Y10" s="30">
        <v>2.5</v>
      </c>
      <c r="AA10" s="39" t="s">
        <v>143</v>
      </c>
      <c r="AB10" s="39">
        <v>0.9</v>
      </c>
      <c r="AC10" s="39"/>
      <c r="AD10" s="39"/>
      <c r="AE10" s="39">
        <v>0.1</v>
      </c>
      <c r="AF10" s="39">
        <v>4</v>
      </c>
      <c r="AG10" s="39"/>
      <c r="AH10" s="39"/>
      <c r="AI10" s="39"/>
      <c r="AJ10" s="39">
        <v>1</v>
      </c>
      <c r="AK10" s="39"/>
      <c r="AL10" s="39">
        <v>400</v>
      </c>
      <c r="AM10" s="39">
        <v>2</v>
      </c>
      <c r="AO10" s="39">
        <v>1</v>
      </c>
      <c r="AP10" s="39"/>
      <c r="AQ10" s="39">
        <v>4</v>
      </c>
      <c r="AR10" s="39"/>
      <c r="AS10" s="39">
        <v>2</v>
      </c>
      <c r="AT10" s="39">
        <v>1</v>
      </c>
      <c r="AV10" s="39" t="s">
        <v>276</v>
      </c>
      <c r="AW10" s="39" t="s">
        <v>145</v>
      </c>
      <c r="AX10" s="39">
        <v>-80</v>
      </c>
      <c r="AY10" s="39">
        <v>0.8</v>
      </c>
      <c r="AZ10" s="39"/>
      <c r="BA10" s="39" t="s">
        <v>277</v>
      </c>
      <c r="BB10" s="39" t="s">
        <v>278</v>
      </c>
      <c r="BC10" s="39">
        <v>30</v>
      </c>
      <c r="BD10" s="39">
        <v>1</v>
      </c>
      <c r="BE10" s="39">
        <v>60</v>
      </c>
      <c r="BF10" s="39" t="s">
        <v>147</v>
      </c>
      <c r="BG10" s="39">
        <v>60</v>
      </c>
      <c r="BH10" s="39">
        <v>1</v>
      </c>
      <c r="BI10" s="39">
        <v>62500</v>
      </c>
      <c r="BJ10" s="39">
        <v>0.105</v>
      </c>
      <c r="BK10" s="39">
        <v>1.5</v>
      </c>
      <c r="BL10" s="39">
        <v>0.5</v>
      </c>
      <c r="BM10" s="53">
        <f t="shared" si="0"/>
        <v>30</v>
      </c>
      <c r="BN10" s="39">
        <v>2</v>
      </c>
      <c r="BO10" s="39">
        <v>-4</v>
      </c>
      <c r="BP10" s="39">
        <v>4</v>
      </c>
      <c r="BQ10" s="39">
        <v>10</v>
      </c>
      <c r="BR10" s="39">
        <v>99</v>
      </c>
      <c r="CK10" s="39" t="s">
        <v>180</v>
      </c>
      <c r="CL10" s="39">
        <v>250</v>
      </c>
      <c r="CM10" s="39">
        <v>1</v>
      </c>
      <c r="CN10" s="39">
        <v>100</v>
      </c>
      <c r="CO10" s="39">
        <v>0</v>
      </c>
      <c r="CP10" s="39">
        <v>1</v>
      </c>
      <c r="CQ10" s="39">
        <v>1</v>
      </c>
      <c r="CR10" s="59">
        <f t="shared" si="1"/>
        <v>0.2</v>
      </c>
      <c r="CS10" s="39">
        <v>0</v>
      </c>
      <c r="CT10" s="61">
        <v>0</v>
      </c>
      <c r="CU10" s="61">
        <v>0</v>
      </c>
      <c r="CV10" s="39">
        <v>10</v>
      </c>
      <c r="CW10" s="39">
        <v>99</v>
      </c>
      <c r="EC10" s="30" t="s">
        <v>279</v>
      </c>
      <c r="EN10" s="39" t="s">
        <v>283</v>
      </c>
      <c r="EO10" s="30">
        <v>20</v>
      </c>
      <c r="EP10" s="30" t="s">
        <v>281</v>
      </c>
      <c r="EV10" s="57" t="s">
        <v>282</v>
      </c>
      <c r="EX10" s="30" t="s">
        <v>149</v>
      </c>
      <c r="EY10" s="30">
        <v>10</v>
      </c>
      <c r="FA10" s="30">
        <v>11</v>
      </c>
      <c r="FD10" s="84">
        <v>0.93</v>
      </c>
      <c r="FQ10" s="84">
        <v>1</v>
      </c>
    </row>
    <row r="11" ht="21" customHeight="1" spans="1:195">
      <c r="A11" s="39" t="s">
        <v>130</v>
      </c>
      <c r="B11" s="30" t="s">
        <v>132</v>
      </c>
      <c r="C11" s="30" t="s">
        <v>133</v>
      </c>
      <c r="D11" s="30" t="s">
        <v>134</v>
      </c>
      <c r="E11" s="30" t="s">
        <v>275</v>
      </c>
      <c r="F11" s="30">
        <v>1</v>
      </c>
      <c r="G11" s="30">
        <v>100</v>
      </c>
      <c r="H11" s="30" t="s">
        <v>136</v>
      </c>
      <c r="I11" s="43" t="s">
        <v>137</v>
      </c>
      <c r="J11" s="39">
        <v>90</v>
      </c>
      <c r="K11" s="39"/>
      <c r="L11" s="39" t="s">
        <v>138</v>
      </c>
      <c r="O11" s="43" t="s">
        <v>140</v>
      </c>
      <c r="P11" s="39" t="s">
        <v>141</v>
      </c>
      <c r="Q11" s="39"/>
      <c r="R11" s="39" t="s">
        <v>142</v>
      </c>
      <c r="S11" s="39"/>
      <c r="T11" s="39"/>
      <c r="U11" s="39" t="s">
        <v>142</v>
      </c>
      <c r="X11" s="30" t="s">
        <v>141</v>
      </c>
      <c r="Y11" s="30">
        <v>2.5</v>
      </c>
      <c r="AA11" s="39" t="s">
        <v>143</v>
      </c>
      <c r="AB11" s="39">
        <v>0.9</v>
      </c>
      <c r="AC11" s="39"/>
      <c r="AD11" s="39"/>
      <c r="AE11" s="39">
        <v>0.1</v>
      </c>
      <c r="AF11" s="39">
        <v>4</v>
      </c>
      <c r="AG11" s="39"/>
      <c r="AH11" s="39"/>
      <c r="AI11" s="39"/>
      <c r="AJ11" s="39">
        <v>1</v>
      </c>
      <c r="AK11" s="39"/>
      <c r="AL11" s="39">
        <v>400</v>
      </c>
      <c r="AM11" s="39">
        <v>2</v>
      </c>
      <c r="AO11" s="39">
        <v>1</v>
      </c>
      <c r="AP11" s="39"/>
      <c r="AQ11" s="39">
        <v>4</v>
      </c>
      <c r="AR11" s="39"/>
      <c r="AS11" s="39">
        <v>2</v>
      </c>
      <c r="AT11" s="39">
        <v>1</v>
      </c>
      <c r="AV11" s="39" t="s">
        <v>276</v>
      </c>
      <c r="AW11" s="39" t="s">
        <v>145</v>
      </c>
      <c r="AX11" s="39">
        <v>-80</v>
      </c>
      <c r="AY11" s="39">
        <v>0.8</v>
      </c>
      <c r="AZ11" s="39"/>
      <c r="BA11" s="39" t="s">
        <v>277</v>
      </c>
      <c r="BB11" s="39" t="s">
        <v>278</v>
      </c>
      <c r="BC11" s="39">
        <v>30</v>
      </c>
      <c r="BD11" s="39">
        <v>1</v>
      </c>
      <c r="BE11" s="39">
        <v>60</v>
      </c>
      <c r="BF11" s="39" t="s">
        <v>147</v>
      </c>
      <c r="BG11" s="39">
        <v>60</v>
      </c>
      <c r="BH11" s="39">
        <v>1</v>
      </c>
      <c r="BI11" s="39">
        <v>62500</v>
      </c>
      <c r="BJ11" s="39">
        <v>0.105</v>
      </c>
      <c r="BK11" s="39">
        <v>1.5</v>
      </c>
      <c r="BL11" s="39">
        <v>0.5</v>
      </c>
      <c r="BM11" s="53">
        <f t="shared" ref="BM11:BM16" si="2">BG11*BI11*8*BH11/1000000</f>
        <v>30</v>
      </c>
      <c r="BN11" s="39">
        <v>2</v>
      </c>
      <c r="BO11" s="39">
        <v>-4</v>
      </c>
      <c r="BP11" s="39">
        <v>4</v>
      </c>
      <c r="BQ11" s="39">
        <v>10</v>
      </c>
      <c r="BR11" s="39">
        <v>99</v>
      </c>
      <c r="CK11" s="39" t="s">
        <v>180</v>
      </c>
      <c r="CL11" s="39">
        <v>250</v>
      </c>
      <c r="CM11" s="39">
        <v>1</v>
      </c>
      <c r="CN11" s="39">
        <v>100</v>
      </c>
      <c r="CO11" s="39">
        <v>0</v>
      </c>
      <c r="CP11" s="39">
        <v>1</v>
      </c>
      <c r="CQ11" s="39">
        <v>1</v>
      </c>
      <c r="CR11" s="59">
        <f t="shared" ref="CR11:CR16" si="3">CL11*CM11*CN11*8/1000000</f>
        <v>0.2</v>
      </c>
      <c r="CS11" s="39">
        <v>0</v>
      </c>
      <c r="CT11" s="61">
        <v>0</v>
      </c>
      <c r="CU11" s="61">
        <v>0</v>
      </c>
      <c r="CV11" s="39">
        <v>10</v>
      </c>
      <c r="CW11" s="39">
        <v>99</v>
      </c>
      <c r="EC11" s="30" t="s">
        <v>284</v>
      </c>
      <c r="ED11" s="30">
        <v>16</v>
      </c>
      <c r="EE11" s="30">
        <v>6</v>
      </c>
      <c r="EF11" s="30">
        <v>3</v>
      </c>
      <c r="EG11" s="73" t="s">
        <v>285</v>
      </c>
      <c r="EN11" s="39" t="s">
        <v>280</v>
      </c>
      <c r="EP11" s="30" t="s">
        <v>281</v>
      </c>
      <c r="EV11" s="57" t="s">
        <v>282</v>
      </c>
      <c r="EX11" s="30" t="s">
        <v>149</v>
      </c>
      <c r="EY11" s="30">
        <v>11</v>
      </c>
      <c r="FA11" s="30">
        <v>11</v>
      </c>
      <c r="FD11" s="84">
        <v>0.83</v>
      </c>
      <c r="FQ11" s="84">
        <v>1</v>
      </c>
      <c r="GH11" s="83">
        <v>0.226</v>
      </c>
      <c r="GM11" s="83">
        <v>0.242</v>
      </c>
    </row>
    <row r="12" ht="21" customHeight="1" spans="1:195">
      <c r="A12" s="39" t="s">
        <v>130</v>
      </c>
      <c r="B12" s="30" t="s">
        <v>132</v>
      </c>
      <c r="C12" s="30" t="s">
        <v>133</v>
      </c>
      <c r="D12" s="30" t="s">
        <v>134</v>
      </c>
      <c r="E12" s="30" t="s">
        <v>275</v>
      </c>
      <c r="F12" s="30">
        <v>1</v>
      </c>
      <c r="G12" s="30">
        <v>100</v>
      </c>
      <c r="H12" s="30" t="s">
        <v>136</v>
      </c>
      <c r="I12" s="43" t="s">
        <v>137</v>
      </c>
      <c r="J12" s="39">
        <v>90</v>
      </c>
      <c r="K12" s="39"/>
      <c r="L12" s="39" t="s">
        <v>138</v>
      </c>
      <c r="O12" s="43" t="s">
        <v>140</v>
      </c>
      <c r="P12" s="39" t="s">
        <v>141</v>
      </c>
      <c r="Q12" s="39"/>
      <c r="R12" s="39" t="s">
        <v>142</v>
      </c>
      <c r="S12" s="39"/>
      <c r="T12" s="39"/>
      <c r="U12" s="39" t="s">
        <v>142</v>
      </c>
      <c r="X12" s="30" t="s">
        <v>141</v>
      </c>
      <c r="Y12" s="30">
        <v>2.5</v>
      </c>
      <c r="AA12" s="39" t="s">
        <v>143</v>
      </c>
      <c r="AB12" s="39">
        <v>0.9</v>
      </c>
      <c r="AC12" s="39"/>
      <c r="AD12" s="39"/>
      <c r="AE12" s="39">
        <v>0.1</v>
      </c>
      <c r="AF12" s="39">
        <v>4</v>
      </c>
      <c r="AG12" s="39"/>
      <c r="AH12" s="39"/>
      <c r="AI12" s="39"/>
      <c r="AJ12" s="39">
        <v>1</v>
      </c>
      <c r="AK12" s="39"/>
      <c r="AL12" s="39">
        <v>400</v>
      </c>
      <c r="AM12" s="39">
        <v>2</v>
      </c>
      <c r="AO12" s="39">
        <v>1</v>
      </c>
      <c r="AP12" s="39"/>
      <c r="AQ12" s="39">
        <v>4</v>
      </c>
      <c r="AR12" s="39"/>
      <c r="AS12" s="39">
        <v>2</v>
      </c>
      <c r="AT12" s="39">
        <v>1</v>
      </c>
      <c r="AV12" s="39" t="s">
        <v>276</v>
      </c>
      <c r="AW12" s="39" t="s">
        <v>145</v>
      </c>
      <c r="AX12" s="39">
        <v>-80</v>
      </c>
      <c r="AY12" s="39">
        <v>0.8</v>
      </c>
      <c r="AZ12" s="39"/>
      <c r="BA12" s="39" t="s">
        <v>277</v>
      </c>
      <c r="BB12" s="39" t="s">
        <v>278</v>
      </c>
      <c r="BC12" s="39">
        <v>30</v>
      </c>
      <c r="BD12" s="39">
        <v>1</v>
      </c>
      <c r="BE12" s="39">
        <v>60</v>
      </c>
      <c r="BF12" s="39" t="s">
        <v>147</v>
      </c>
      <c r="BG12" s="39">
        <v>60</v>
      </c>
      <c r="BH12" s="39">
        <v>1</v>
      </c>
      <c r="BI12" s="39">
        <v>62500</v>
      </c>
      <c r="BJ12" s="39">
        <v>0.105</v>
      </c>
      <c r="BK12" s="39">
        <v>1.5</v>
      </c>
      <c r="BL12" s="39">
        <v>0.5</v>
      </c>
      <c r="BM12" s="53">
        <f t="shared" si="2"/>
        <v>30</v>
      </c>
      <c r="BN12" s="39">
        <v>2</v>
      </c>
      <c r="BO12" s="39">
        <v>-4</v>
      </c>
      <c r="BP12" s="39">
        <v>4</v>
      </c>
      <c r="BQ12" s="39">
        <v>10</v>
      </c>
      <c r="BR12" s="39">
        <v>99</v>
      </c>
      <c r="CK12" s="39" t="s">
        <v>180</v>
      </c>
      <c r="CL12" s="39">
        <v>250</v>
      </c>
      <c r="CM12" s="39">
        <v>1</v>
      </c>
      <c r="CN12" s="39">
        <v>100</v>
      </c>
      <c r="CO12" s="39">
        <v>0</v>
      </c>
      <c r="CP12" s="39">
        <v>1</v>
      </c>
      <c r="CQ12" s="39">
        <v>1</v>
      </c>
      <c r="CR12" s="59">
        <f t="shared" si="3"/>
        <v>0.2</v>
      </c>
      <c r="CS12" s="39">
        <v>0</v>
      </c>
      <c r="CT12" s="61">
        <v>0</v>
      </c>
      <c r="CU12" s="61">
        <v>0</v>
      </c>
      <c r="CV12" s="39">
        <v>10</v>
      </c>
      <c r="CW12" s="39">
        <v>99</v>
      </c>
      <c r="EC12" s="30" t="s">
        <v>284</v>
      </c>
      <c r="ED12" s="30">
        <v>16</v>
      </c>
      <c r="EE12" s="30">
        <v>6</v>
      </c>
      <c r="EF12" s="30">
        <v>3</v>
      </c>
      <c r="EG12" s="73" t="s">
        <v>285</v>
      </c>
      <c r="EN12" s="39" t="s">
        <v>283</v>
      </c>
      <c r="EO12" s="30">
        <v>20</v>
      </c>
      <c r="EP12" s="30" t="s">
        <v>281</v>
      </c>
      <c r="EV12" s="57" t="s">
        <v>282</v>
      </c>
      <c r="EX12" s="30" t="s">
        <v>149</v>
      </c>
      <c r="EY12" s="30">
        <v>11</v>
      </c>
      <c r="FA12" s="30">
        <v>11</v>
      </c>
      <c r="FD12" s="84">
        <v>0.83</v>
      </c>
      <c r="FQ12" s="84">
        <v>1</v>
      </c>
      <c r="GH12" s="83">
        <v>0.226</v>
      </c>
      <c r="GM12" s="83">
        <v>0.243</v>
      </c>
    </row>
    <row r="13" ht="24" customHeight="1" spans="1:195">
      <c r="A13" s="39" t="s">
        <v>130</v>
      </c>
      <c r="B13" s="30" t="s">
        <v>132</v>
      </c>
      <c r="C13" s="30" t="s">
        <v>133</v>
      </c>
      <c r="D13" s="30" t="s">
        <v>134</v>
      </c>
      <c r="E13" s="30" t="s">
        <v>275</v>
      </c>
      <c r="F13" s="30">
        <v>1</v>
      </c>
      <c r="G13" s="30">
        <v>100</v>
      </c>
      <c r="H13" s="30" t="s">
        <v>136</v>
      </c>
      <c r="I13" s="43" t="s">
        <v>137</v>
      </c>
      <c r="J13" s="39">
        <v>90</v>
      </c>
      <c r="K13" s="39"/>
      <c r="L13" s="39" t="s">
        <v>138</v>
      </c>
      <c r="O13" s="43" t="s">
        <v>140</v>
      </c>
      <c r="P13" s="39" t="s">
        <v>141</v>
      </c>
      <c r="Q13" s="39"/>
      <c r="R13" s="39" t="s">
        <v>142</v>
      </c>
      <c r="S13" s="39"/>
      <c r="T13" s="39"/>
      <c r="U13" s="39" t="s">
        <v>142</v>
      </c>
      <c r="X13" s="30" t="s">
        <v>141</v>
      </c>
      <c r="Y13" s="30">
        <v>2.5</v>
      </c>
      <c r="AA13" s="39" t="s">
        <v>143</v>
      </c>
      <c r="AB13" s="39">
        <v>0.9</v>
      </c>
      <c r="AC13" s="39"/>
      <c r="AD13" s="39"/>
      <c r="AE13" s="39">
        <v>0.1</v>
      </c>
      <c r="AF13" s="39">
        <v>4</v>
      </c>
      <c r="AG13" s="39"/>
      <c r="AH13" s="39"/>
      <c r="AI13" s="39"/>
      <c r="AJ13" s="39">
        <v>1</v>
      </c>
      <c r="AK13" s="39"/>
      <c r="AL13" s="39">
        <v>400</v>
      </c>
      <c r="AM13" s="39">
        <v>2</v>
      </c>
      <c r="AO13" s="39">
        <v>1</v>
      </c>
      <c r="AP13" s="39"/>
      <c r="AQ13" s="39">
        <v>4</v>
      </c>
      <c r="AR13" s="39"/>
      <c r="AS13" s="39">
        <v>2</v>
      </c>
      <c r="AT13" s="39">
        <v>1</v>
      </c>
      <c r="AV13" s="39" t="s">
        <v>276</v>
      </c>
      <c r="AW13" s="39" t="s">
        <v>145</v>
      </c>
      <c r="AX13" s="39">
        <v>-80</v>
      </c>
      <c r="AY13" s="39">
        <v>0.8</v>
      </c>
      <c r="AZ13" s="39"/>
      <c r="BA13" s="39" t="s">
        <v>277</v>
      </c>
      <c r="BB13" s="39" t="s">
        <v>278</v>
      </c>
      <c r="BC13" s="39">
        <v>30</v>
      </c>
      <c r="BD13" s="39">
        <v>1</v>
      </c>
      <c r="BE13" s="39">
        <v>60</v>
      </c>
      <c r="BF13" s="39" t="s">
        <v>147</v>
      </c>
      <c r="BG13" s="39">
        <v>60</v>
      </c>
      <c r="BH13" s="39">
        <v>1</v>
      </c>
      <c r="BI13" s="39">
        <v>62500</v>
      </c>
      <c r="BJ13" s="39">
        <v>0.105</v>
      </c>
      <c r="BK13" s="39">
        <v>1.5</v>
      </c>
      <c r="BL13" s="39">
        <v>0.5</v>
      </c>
      <c r="BM13" s="53">
        <f t="shared" si="2"/>
        <v>30</v>
      </c>
      <c r="BN13" s="39">
        <v>2</v>
      </c>
      <c r="BO13" s="39">
        <v>-4</v>
      </c>
      <c r="BP13" s="39">
        <v>4</v>
      </c>
      <c r="BQ13" s="39">
        <v>10</v>
      </c>
      <c r="BR13" s="39">
        <v>99</v>
      </c>
      <c r="CK13" s="39" t="s">
        <v>180</v>
      </c>
      <c r="CL13" s="39">
        <v>250</v>
      </c>
      <c r="CM13" s="39">
        <v>1</v>
      </c>
      <c r="CN13" s="39">
        <v>100</v>
      </c>
      <c r="CO13" s="39">
        <v>0</v>
      </c>
      <c r="CP13" s="39">
        <v>1</v>
      </c>
      <c r="CQ13" s="39">
        <v>1</v>
      </c>
      <c r="CR13" s="59">
        <f t="shared" si="3"/>
        <v>0.2</v>
      </c>
      <c r="CS13" s="39">
        <v>0</v>
      </c>
      <c r="CT13" s="61">
        <v>0</v>
      </c>
      <c r="CU13" s="61">
        <v>0</v>
      </c>
      <c r="CV13" s="39">
        <v>10</v>
      </c>
      <c r="CW13" s="39">
        <v>99</v>
      </c>
      <c r="EC13" s="30" t="s">
        <v>284</v>
      </c>
      <c r="ED13" s="30">
        <v>16</v>
      </c>
      <c r="EE13" s="30">
        <v>6</v>
      </c>
      <c r="EF13" s="30">
        <v>3</v>
      </c>
      <c r="EG13" s="73" t="s">
        <v>285</v>
      </c>
      <c r="EN13" s="39" t="s">
        <v>280</v>
      </c>
      <c r="EP13" s="30" t="s">
        <v>281</v>
      </c>
      <c r="EV13" s="57" t="s">
        <v>282</v>
      </c>
      <c r="EX13" s="30" t="s">
        <v>149</v>
      </c>
      <c r="EY13" s="30">
        <v>10</v>
      </c>
      <c r="FA13" s="30">
        <v>11</v>
      </c>
      <c r="FD13" s="83">
        <v>0.8583</v>
      </c>
      <c r="FQ13" s="84">
        <v>1</v>
      </c>
      <c r="GH13" s="83">
        <v>0.215</v>
      </c>
      <c r="GM13" s="83">
        <v>0.236</v>
      </c>
    </row>
    <row r="14" ht="24" customHeight="1" spans="1:195">
      <c r="A14" s="39" t="s">
        <v>130</v>
      </c>
      <c r="B14" s="30" t="s">
        <v>132</v>
      </c>
      <c r="C14" s="30" t="s">
        <v>133</v>
      </c>
      <c r="D14" s="30" t="s">
        <v>134</v>
      </c>
      <c r="E14" s="30" t="s">
        <v>275</v>
      </c>
      <c r="F14" s="30">
        <v>1</v>
      </c>
      <c r="G14" s="30">
        <v>100</v>
      </c>
      <c r="H14" s="30" t="s">
        <v>136</v>
      </c>
      <c r="I14" s="43" t="s">
        <v>137</v>
      </c>
      <c r="J14" s="39">
        <v>90</v>
      </c>
      <c r="K14" s="39"/>
      <c r="L14" s="39" t="s">
        <v>138</v>
      </c>
      <c r="O14" s="43" t="s">
        <v>140</v>
      </c>
      <c r="P14" s="39" t="s">
        <v>141</v>
      </c>
      <c r="Q14" s="39"/>
      <c r="R14" s="39" t="s">
        <v>142</v>
      </c>
      <c r="S14" s="39"/>
      <c r="T14" s="39"/>
      <c r="U14" s="39" t="s">
        <v>142</v>
      </c>
      <c r="X14" s="30" t="s">
        <v>141</v>
      </c>
      <c r="Y14" s="30">
        <v>2.5</v>
      </c>
      <c r="AA14" s="39" t="s">
        <v>143</v>
      </c>
      <c r="AB14" s="39">
        <v>0.9</v>
      </c>
      <c r="AC14" s="39"/>
      <c r="AD14" s="39"/>
      <c r="AE14" s="39">
        <v>0.1</v>
      </c>
      <c r="AF14" s="39">
        <v>4</v>
      </c>
      <c r="AG14" s="39"/>
      <c r="AH14" s="39"/>
      <c r="AI14" s="39"/>
      <c r="AJ14" s="39">
        <v>1</v>
      </c>
      <c r="AK14" s="39"/>
      <c r="AL14" s="39">
        <v>400</v>
      </c>
      <c r="AM14" s="39">
        <v>2</v>
      </c>
      <c r="AO14" s="39">
        <v>1</v>
      </c>
      <c r="AP14" s="39"/>
      <c r="AQ14" s="39">
        <v>4</v>
      </c>
      <c r="AR14" s="39"/>
      <c r="AS14" s="39">
        <v>2</v>
      </c>
      <c r="AT14" s="39">
        <v>1</v>
      </c>
      <c r="AV14" s="39" t="s">
        <v>276</v>
      </c>
      <c r="AW14" s="39" t="s">
        <v>145</v>
      </c>
      <c r="AX14" s="39">
        <v>-80</v>
      </c>
      <c r="AY14" s="39">
        <v>0.8</v>
      </c>
      <c r="AZ14" s="39"/>
      <c r="BA14" s="39" t="s">
        <v>277</v>
      </c>
      <c r="BB14" s="39" t="s">
        <v>278</v>
      </c>
      <c r="BC14" s="39">
        <v>30</v>
      </c>
      <c r="BD14" s="39">
        <v>1</v>
      </c>
      <c r="BE14" s="39">
        <v>60</v>
      </c>
      <c r="BF14" s="39" t="s">
        <v>147</v>
      </c>
      <c r="BG14" s="39">
        <v>60</v>
      </c>
      <c r="BH14" s="39">
        <v>1</v>
      </c>
      <c r="BI14" s="39">
        <v>62500</v>
      </c>
      <c r="BJ14" s="39">
        <v>0.105</v>
      </c>
      <c r="BK14" s="39">
        <v>1.5</v>
      </c>
      <c r="BL14" s="39">
        <v>0.5</v>
      </c>
      <c r="BM14" s="53">
        <f t="shared" si="2"/>
        <v>30</v>
      </c>
      <c r="BN14" s="39">
        <v>2</v>
      </c>
      <c r="BO14" s="39">
        <v>-4</v>
      </c>
      <c r="BP14" s="39">
        <v>4</v>
      </c>
      <c r="BQ14" s="39">
        <v>10</v>
      </c>
      <c r="BR14" s="39">
        <v>99</v>
      </c>
      <c r="CK14" s="39" t="s">
        <v>180</v>
      </c>
      <c r="CL14" s="39">
        <v>250</v>
      </c>
      <c r="CM14" s="39">
        <v>1</v>
      </c>
      <c r="CN14" s="39">
        <v>100</v>
      </c>
      <c r="CO14" s="39">
        <v>0</v>
      </c>
      <c r="CP14" s="39">
        <v>1</v>
      </c>
      <c r="CQ14" s="39">
        <v>1</v>
      </c>
      <c r="CR14" s="59">
        <f t="shared" si="3"/>
        <v>0.2</v>
      </c>
      <c r="CS14" s="39">
        <v>0</v>
      </c>
      <c r="CT14" s="61">
        <v>0</v>
      </c>
      <c r="CU14" s="61">
        <v>0</v>
      </c>
      <c r="CV14" s="39">
        <v>10</v>
      </c>
      <c r="CW14" s="39">
        <v>99</v>
      </c>
      <c r="EC14" s="30" t="s">
        <v>284</v>
      </c>
      <c r="ED14" s="30">
        <v>16</v>
      </c>
      <c r="EE14" s="30">
        <v>6</v>
      </c>
      <c r="EF14" s="30">
        <v>3</v>
      </c>
      <c r="EG14" s="73" t="s">
        <v>285</v>
      </c>
      <c r="EN14" s="39" t="s">
        <v>283</v>
      </c>
      <c r="EO14" s="30">
        <v>20</v>
      </c>
      <c r="EP14" s="30" t="s">
        <v>281</v>
      </c>
      <c r="EV14" s="57" t="s">
        <v>282</v>
      </c>
      <c r="EX14" s="30" t="s">
        <v>149</v>
      </c>
      <c r="EY14" s="30">
        <v>10</v>
      </c>
      <c r="FA14" s="30">
        <v>11</v>
      </c>
      <c r="FD14" s="83">
        <v>0.8583</v>
      </c>
      <c r="FQ14" s="84">
        <v>1</v>
      </c>
      <c r="GH14" s="83">
        <v>0.214</v>
      </c>
      <c r="GM14" s="83">
        <v>0.236</v>
      </c>
    </row>
    <row r="15" ht="24" customHeight="1" spans="1:195">
      <c r="A15" s="39" t="s">
        <v>130</v>
      </c>
      <c r="B15" s="30" t="s">
        <v>132</v>
      </c>
      <c r="C15" s="30" t="s">
        <v>133</v>
      </c>
      <c r="D15" s="30" t="s">
        <v>134</v>
      </c>
      <c r="E15" s="30" t="s">
        <v>275</v>
      </c>
      <c r="F15" s="30">
        <v>1</v>
      </c>
      <c r="G15" s="30">
        <v>100</v>
      </c>
      <c r="H15" s="30" t="s">
        <v>136</v>
      </c>
      <c r="I15" s="43" t="s">
        <v>137</v>
      </c>
      <c r="J15" s="39">
        <v>90</v>
      </c>
      <c r="K15" s="39"/>
      <c r="L15" s="39" t="s">
        <v>138</v>
      </c>
      <c r="O15" s="43" t="s">
        <v>140</v>
      </c>
      <c r="P15" s="39" t="s">
        <v>141</v>
      </c>
      <c r="Q15" s="39"/>
      <c r="R15" s="39" t="s">
        <v>142</v>
      </c>
      <c r="S15" s="39"/>
      <c r="T15" s="39"/>
      <c r="U15" s="39" t="s">
        <v>142</v>
      </c>
      <c r="X15" s="30" t="s">
        <v>141</v>
      </c>
      <c r="Y15" s="30">
        <v>2.5</v>
      </c>
      <c r="AA15" s="39" t="s">
        <v>143</v>
      </c>
      <c r="AB15" s="39">
        <v>0.9</v>
      </c>
      <c r="AC15" s="39"/>
      <c r="AD15" s="39"/>
      <c r="AE15" s="39">
        <v>0.1</v>
      </c>
      <c r="AF15" s="39">
        <v>4</v>
      </c>
      <c r="AG15" s="39"/>
      <c r="AH15" s="39"/>
      <c r="AI15" s="39"/>
      <c r="AJ15" s="39">
        <v>1</v>
      </c>
      <c r="AK15" s="39"/>
      <c r="AL15" s="39">
        <v>400</v>
      </c>
      <c r="AM15" s="39">
        <v>2</v>
      </c>
      <c r="AO15" s="39">
        <v>1</v>
      </c>
      <c r="AP15" s="39"/>
      <c r="AQ15" s="39">
        <v>4</v>
      </c>
      <c r="AR15" s="39"/>
      <c r="AS15" s="39">
        <v>2</v>
      </c>
      <c r="AT15" s="39">
        <v>1</v>
      </c>
      <c r="AV15" s="39" t="s">
        <v>276</v>
      </c>
      <c r="AW15" s="39" t="s">
        <v>145</v>
      </c>
      <c r="AX15" s="39">
        <v>-80</v>
      </c>
      <c r="AY15" s="39">
        <v>0.8</v>
      </c>
      <c r="AZ15" s="39"/>
      <c r="BA15" s="39" t="s">
        <v>277</v>
      </c>
      <c r="BB15" s="39" t="s">
        <v>278</v>
      </c>
      <c r="BC15" s="39">
        <v>30</v>
      </c>
      <c r="BD15" s="39">
        <v>1</v>
      </c>
      <c r="BE15" s="39">
        <v>60</v>
      </c>
      <c r="BF15" s="39" t="s">
        <v>147</v>
      </c>
      <c r="BG15" s="39">
        <v>60</v>
      </c>
      <c r="BH15" s="39">
        <v>1</v>
      </c>
      <c r="BI15" s="39">
        <v>62500</v>
      </c>
      <c r="BJ15" s="39">
        <v>0.105</v>
      </c>
      <c r="BK15" s="39">
        <v>1.5</v>
      </c>
      <c r="BL15" s="39">
        <v>0.5</v>
      </c>
      <c r="BM15" s="53">
        <f t="shared" si="2"/>
        <v>30</v>
      </c>
      <c r="BN15" s="39">
        <v>2</v>
      </c>
      <c r="BO15" s="39">
        <v>-4</v>
      </c>
      <c r="BP15" s="39">
        <v>4</v>
      </c>
      <c r="BQ15" s="39">
        <v>10</v>
      </c>
      <c r="BR15" s="39">
        <v>99</v>
      </c>
      <c r="CK15" s="39" t="s">
        <v>180</v>
      </c>
      <c r="CL15" s="39">
        <v>250</v>
      </c>
      <c r="CM15" s="39">
        <v>1</v>
      </c>
      <c r="CN15" s="39">
        <v>100</v>
      </c>
      <c r="CO15" s="39">
        <v>0</v>
      </c>
      <c r="CP15" s="39">
        <v>1</v>
      </c>
      <c r="CQ15" s="39">
        <v>1</v>
      </c>
      <c r="CR15" s="59">
        <f t="shared" si="3"/>
        <v>0.2</v>
      </c>
      <c r="CS15" s="39">
        <v>0</v>
      </c>
      <c r="CT15" s="61">
        <v>0</v>
      </c>
      <c r="CU15" s="61">
        <v>0</v>
      </c>
      <c r="CV15" s="39">
        <v>10</v>
      </c>
      <c r="CW15" s="39">
        <v>99</v>
      </c>
      <c r="EC15" s="30" t="s">
        <v>284</v>
      </c>
      <c r="ED15" s="30">
        <v>16</v>
      </c>
      <c r="EE15" s="30">
        <v>6</v>
      </c>
      <c r="EF15" s="30">
        <v>4</v>
      </c>
      <c r="EG15" s="73" t="s">
        <v>285</v>
      </c>
      <c r="EN15" s="39" t="s">
        <v>280</v>
      </c>
      <c r="EP15" s="30" t="s">
        <v>281</v>
      </c>
      <c r="EV15" s="57" t="s">
        <v>282</v>
      </c>
      <c r="EX15" s="30" t="s">
        <v>149</v>
      </c>
      <c r="EY15" s="30">
        <v>11</v>
      </c>
      <c r="FA15" s="30">
        <v>11</v>
      </c>
      <c r="FD15" s="83">
        <v>0.8712</v>
      </c>
      <c r="FQ15" s="84">
        <v>1</v>
      </c>
      <c r="GH15" s="83">
        <v>0.217</v>
      </c>
      <c r="GM15" s="83">
        <v>0.236</v>
      </c>
    </row>
    <row r="16" ht="24" customHeight="1" spans="1:195">
      <c r="A16" s="39" t="s">
        <v>130</v>
      </c>
      <c r="B16" s="30" t="s">
        <v>132</v>
      </c>
      <c r="C16" s="30" t="s">
        <v>133</v>
      </c>
      <c r="D16" s="30" t="s">
        <v>134</v>
      </c>
      <c r="E16" s="30" t="s">
        <v>275</v>
      </c>
      <c r="F16" s="30">
        <v>1</v>
      </c>
      <c r="G16" s="30">
        <v>100</v>
      </c>
      <c r="H16" s="30" t="s">
        <v>136</v>
      </c>
      <c r="I16" s="43" t="s">
        <v>137</v>
      </c>
      <c r="J16" s="39">
        <v>90</v>
      </c>
      <c r="K16" s="39"/>
      <c r="L16" s="39" t="s">
        <v>138</v>
      </c>
      <c r="O16" s="43" t="s">
        <v>140</v>
      </c>
      <c r="P16" s="39" t="s">
        <v>141</v>
      </c>
      <c r="Q16" s="39"/>
      <c r="R16" s="39" t="s">
        <v>142</v>
      </c>
      <c r="S16" s="39"/>
      <c r="T16" s="39"/>
      <c r="U16" s="39" t="s">
        <v>142</v>
      </c>
      <c r="X16" s="30" t="s">
        <v>141</v>
      </c>
      <c r="Y16" s="30">
        <v>2.5</v>
      </c>
      <c r="AA16" s="39" t="s">
        <v>143</v>
      </c>
      <c r="AB16" s="39">
        <v>0.9</v>
      </c>
      <c r="AC16" s="39"/>
      <c r="AD16" s="39"/>
      <c r="AE16" s="39">
        <v>0.1</v>
      </c>
      <c r="AF16" s="39">
        <v>4</v>
      </c>
      <c r="AG16" s="39"/>
      <c r="AH16" s="39"/>
      <c r="AI16" s="39"/>
      <c r="AJ16" s="39">
        <v>1</v>
      </c>
      <c r="AK16" s="39"/>
      <c r="AL16" s="39">
        <v>400</v>
      </c>
      <c r="AM16" s="39">
        <v>2</v>
      </c>
      <c r="AO16" s="39">
        <v>1</v>
      </c>
      <c r="AP16" s="39"/>
      <c r="AQ16" s="39">
        <v>4</v>
      </c>
      <c r="AR16" s="39"/>
      <c r="AS16" s="39">
        <v>2</v>
      </c>
      <c r="AT16" s="39">
        <v>1</v>
      </c>
      <c r="AV16" s="39" t="s">
        <v>276</v>
      </c>
      <c r="AW16" s="39" t="s">
        <v>145</v>
      </c>
      <c r="AX16" s="39">
        <v>-80</v>
      </c>
      <c r="AY16" s="39">
        <v>0.8</v>
      </c>
      <c r="AZ16" s="39"/>
      <c r="BA16" s="39" t="s">
        <v>277</v>
      </c>
      <c r="BB16" s="39" t="s">
        <v>278</v>
      </c>
      <c r="BC16" s="39">
        <v>30</v>
      </c>
      <c r="BD16" s="39">
        <v>1</v>
      </c>
      <c r="BE16" s="39">
        <v>60</v>
      </c>
      <c r="BF16" s="39" t="s">
        <v>147</v>
      </c>
      <c r="BG16" s="39">
        <v>60</v>
      </c>
      <c r="BH16" s="39">
        <v>1</v>
      </c>
      <c r="BI16" s="39">
        <v>62500</v>
      </c>
      <c r="BJ16" s="39">
        <v>0.105</v>
      </c>
      <c r="BK16" s="39">
        <v>1.5</v>
      </c>
      <c r="BL16" s="39">
        <v>0.5</v>
      </c>
      <c r="BM16" s="53">
        <f t="shared" si="2"/>
        <v>30</v>
      </c>
      <c r="BN16" s="39">
        <v>2</v>
      </c>
      <c r="BO16" s="39">
        <v>-4</v>
      </c>
      <c r="BP16" s="39">
        <v>4</v>
      </c>
      <c r="BQ16" s="39">
        <v>10</v>
      </c>
      <c r="BR16" s="39">
        <v>99</v>
      </c>
      <c r="CK16" s="39" t="s">
        <v>180</v>
      </c>
      <c r="CL16" s="39">
        <v>250</v>
      </c>
      <c r="CM16" s="39">
        <v>1</v>
      </c>
      <c r="CN16" s="39">
        <v>100</v>
      </c>
      <c r="CO16" s="39">
        <v>0</v>
      </c>
      <c r="CP16" s="39">
        <v>1</v>
      </c>
      <c r="CQ16" s="39">
        <v>1</v>
      </c>
      <c r="CR16" s="59">
        <f t="shared" si="3"/>
        <v>0.2</v>
      </c>
      <c r="CS16" s="39">
        <v>0</v>
      </c>
      <c r="CT16" s="61">
        <v>0</v>
      </c>
      <c r="CU16" s="61">
        <v>0</v>
      </c>
      <c r="CV16" s="39">
        <v>10</v>
      </c>
      <c r="CW16" s="39">
        <v>99</v>
      </c>
      <c r="EC16" s="30" t="s">
        <v>284</v>
      </c>
      <c r="ED16" s="30">
        <v>16</v>
      </c>
      <c r="EE16" s="30">
        <v>6</v>
      </c>
      <c r="EF16" s="30">
        <v>4</v>
      </c>
      <c r="EG16" s="73" t="s">
        <v>285</v>
      </c>
      <c r="EN16" s="39" t="s">
        <v>283</v>
      </c>
      <c r="EO16" s="30">
        <v>20</v>
      </c>
      <c r="EP16" s="30" t="s">
        <v>281</v>
      </c>
      <c r="EV16" s="57" t="s">
        <v>282</v>
      </c>
      <c r="EX16" s="30" t="s">
        <v>149</v>
      </c>
      <c r="EY16" s="30">
        <v>11</v>
      </c>
      <c r="FA16" s="30">
        <v>11</v>
      </c>
      <c r="FD16" s="83">
        <v>0.8712</v>
      </c>
      <c r="FQ16" s="84">
        <v>1</v>
      </c>
      <c r="GH16" s="83">
        <v>0.216</v>
      </c>
      <c r="GM16" s="83">
        <v>0.236</v>
      </c>
    </row>
    <row r="17" ht="43" customHeight="1" spans="1:173">
      <c r="A17" s="39" t="s">
        <v>130</v>
      </c>
      <c r="B17" s="30" t="s">
        <v>132</v>
      </c>
      <c r="C17" s="30" t="s">
        <v>133</v>
      </c>
      <c r="D17" s="30" t="s">
        <v>134</v>
      </c>
      <c r="E17" s="30" t="s">
        <v>275</v>
      </c>
      <c r="F17" s="30">
        <v>1</v>
      </c>
      <c r="G17" s="30">
        <v>100</v>
      </c>
      <c r="H17" s="30" t="s">
        <v>136</v>
      </c>
      <c r="I17" s="43" t="s">
        <v>137</v>
      </c>
      <c r="J17" s="39">
        <v>90</v>
      </c>
      <c r="K17" s="39"/>
      <c r="L17" s="39" t="s">
        <v>138</v>
      </c>
      <c r="O17" s="43" t="s">
        <v>140</v>
      </c>
      <c r="P17" s="39" t="s">
        <v>141</v>
      </c>
      <c r="Q17" s="39"/>
      <c r="R17" s="39" t="s">
        <v>142</v>
      </c>
      <c r="S17" s="39"/>
      <c r="T17" s="39"/>
      <c r="U17" s="39" t="s">
        <v>142</v>
      </c>
      <c r="X17" s="30" t="s">
        <v>141</v>
      </c>
      <c r="Y17" s="30">
        <v>2.5</v>
      </c>
      <c r="AA17" s="39" t="s">
        <v>143</v>
      </c>
      <c r="AB17" s="39">
        <v>0.9</v>
      </c>
      <c r="AC17" s="39"/>
      <c r="AD17" s="39"/>
      <c r="AE17" s="39">
        <v>0.1</v>
      </c>
      <c r="AF17" s="39">
        <v>4</v>
      </c>
      <c r="AG17" s="39"/>
      <c r="AH17" s="39"/>
      <c r="AI17" s="39"/>
      <c r="AJ17" s="39">
        <v>1</v>
      </c>
      <c r="AK17" s="39"/>
      <c r="AL17" s="39">
        <v>400</v>
      </c>
      <c r="AM17" s="39">
        <v>2</v>
      </c>
      <c r="AO17" s="39">
        <v>1</v>
      </c>
      <c r="AP17" s="39"/>
      <c r="AQ17" s="39">
        <v>4</v>
      </c>
      <c r="AR17" s="39"/>
      <c r="AS17" s="39">
        <v>2</v>
      </c>
      <c r="AT17" s="39">
        <v>1</v>
      </c>
      <c r="AV17" s="39" t="s">
        <v>276</v>
      </c>
      <c r="AW17" s="39" t="s">
        <v>145</v>
      </c>
      <c r="AX17" s="39">
        <v>-80</v>
      </c>
      <c r="AY17" s="39">
        <v>0.8</v>
      </c>
      <c r="AZ17" s="39"/>
      <c r="BA17" s="39" t="s">
        <v>277</v>
      </c>
      <c r="BB17" s="39" t="s">
        <v>278</v>
      </c>
      <c r="BC17" s="39">
        <v>30</v>
      </c>
      <c r="BD17" s="39">
        <v>1</v>
      </c>
      <c r="BE17" s="39">
        <v>60</v>
      </c>
      <c r="BF17" s="39" t="s">
        <v>147</v>
      </c>
      <c r="BG17" s="39">
        <v>60</v>
      </c>
      <c r="BH17" s="39">
        <v>1</v>
      </c>
      <c r="BI17" s="39">
        <v>62500</v>
      </c>
      <c r="BJ17" s="39">
        <v>0.03</v>
      </c>
      <c r="BK17" s="39">
        <v>1.09</v>
      </c>
      <c r="BL17" s="39">
        <v>0.91</v>
      </c>
      <c r="BM17" s="53">
        <f t="shared" ref="BM17:BM20" si="4">BG17*BI17*8*BH17/1000000</f>
        <v>30</v>
      </c>
      <c r="BN17" s="39">
        <v>2</v>
      </c>
      <c r="BO17" s="39">
        <v>-4</v>
      </c>
      <c r="BP17" s="39">
        <v>4</v>
      </c>
      <c r="BQ17" s="39">
        <v>10</v>
      </c>
      <c r="BR17" s="39">
        <v>99</v>
      </c>
      <c r="CK17" s="39" t="s">
        <v>180</v>
      </c>
      <c r="CL17" s="39">
        <v>250</v>
      </c>
      <c r="CM17" s="39">
        <v>1</v>
      </c>
      <c r="CN17" s="39">
        <v>100</v>
      </c>
      <c r="CO17" s="39">
        <v>0</v>
      </c>
      <c r="CP17" s="39">
        <v>1</v>
      </c>
      <c r="CQ17" s="39">
        <v>1</v>
      </c>
      <c r="CR17" s="59">
        <f t="shared" ref="CR17:CR20" si="5">CL17*CM17*CN17*8/1000000</f>
        <v>0.2</v>
      </c>
      <c r="CS17" s="39">
        <v>0</v>
      </c>
      <c r="CT17" s="61">
        <v>0</v>
      </c>
      <c r="CU17" s="61">
        <v>0</v>
      </c>
      <c r="CV17" s="39">
        <v>10</v>
      </c>
      <c r="CW17" s="39">
        <v>99</v>
      </c>
      <c r="EC17" s="30" t="s">
        <v>279</v>
      </c>
      <c r="EN17" s="39" t="s">
        <v>280</v>
      </c>
      <c r="EP17" s="30" t="s">
        <v>281</v>
      </c>
      <c r="EV17" s="57" t="s">
        <v>282</v>
      </c>
      <c r="EX17" s="30" t="s">
        <v>149</v>
      </c>
      <c r="EY17" s="30">
        <v>11</v>
      </c>
      <c r="FA17" s="30">
        <v>11</v>
      </c>
      <c r="FD17" s="83">
        <v>0.932</v>
      </c>
      <c r="FQ17" s="84">
        <v>1</v>
      </c>
    </row>
    <row r="18" ht="33" customHeight="1" spans="1:173">
      <c r="A18" s="39" t="s">
        <v>130</v>
      </c>
      <c r="B18" s="30" t="s">
        <v>132</v>
      </c>
      <c r="C18" s="30" t="s">
        <v>133</v>
      </c>
      <c r="D18" s="30" t="s">
        <v>134</v>
      </c>
      <c r="E18" s="30" t="s">
        <v>275</v>
      </c>
      <c r="F18" s="30">
        <v>1</v>
      </c>
      <c r="G18" s="30">
        <v>100</v>
      </c>
      <c r="H18" s="30" t="s">
        <v>136</v>
      </c>
      <c r="I18" s="43" t="s">
        <v>137</v>
      </c>
      <c r="J18" s="39">
        <v>90</v>
      </c>
      <c r="K18" s="39"/>
      <c r="L18" s="39" t="s">
        <v>138</v>
      </c>
      <c r="O18" s="43" t="s">
        <v>140</v>
      </c>
      <c r="P18" s="39" t="s">
        <v>141</v>
      </c>
      <c r="Q18" s="39"/>
      <c r="R18" s="39" t="s">
        <v>142</v>
      </c>
      <c r="S18" s="39"/>
      <c r="T18" s="39"/>
      <c r="U18" s="39" t="s">
        <v>142</v>
      </c>
      <c r="X18" s="30" t="s">
        <v>141</v>
      </c>
      <c r="Y18" s="30">
        <v>2.5</v>
      </c>
      <c r="AA18" s="39" t="s">
        <v>143</v>
      </c>
      <c r="AB18" s="39">
        <v>0.9</v>
      </c>
      <c r="AC18" s="39"/>
      <c r="AD18" s="39"/>
      <c r="AE18" s="39">
        <v>0.1</v>
      </c>
      <c r="AF18" s="39">
        <v>4</v>
      </c>
      <c r="AG18" s="39"/>
      <c r="AH18" s="39"/>
      <c r="AI18" s="39"/>
      <c r="AJ18" s="39">
        <v>1</v>
      </c>
      <c r="AK18" s="39"/>
      <c r="AL18" s="39">
        <v>400</v>
      </c>
      <c r="AM18" s="39">
        <v>2</v>
      </c>
      <c r="AO18" s="39">
        <v>1</v>
      </c>
      <c r="AP18" s="39"/>
      <c r="AQ18" s="39">
        <v>4</v>
      </c>
      <c r="AR18" s="39"/>
      <c r="AS18" s="39">
        <v>2</v>
      </c>
      <c r="AT18" s="39">
        <v>1</v>
      </c>
      <c r="AV18" s="39" t="s">
        <v>276</v>
      </c>
      <c r="AW18" s="39" t="s">
        <v>145</v>
      </c>
      <c r="AX18" s="39">
        <v>-80</v>
      </c>
      <c r="AY18" s="39">
        <v>0.8</v>
      </c>
      <c r="AZ18" s="39"/>
      <c r="BA18" s="39" t="s">
        <v>277</v>
      </c>
      <c r="BB18" s="39" t="s">
        <v>278</v>
      </c>
      <c r="BC18" s="39">
        <v>30</v>
      </c>
      <c r="BD18" s="39">
        <v>1</v>
      </c>
      <c r="BE18" s="39">
        <v>60</v>
      </c>
      <c r="BF18" s="39" t="s">
        <v>147</v>
      </c>
      <c r="BG18" s="39">
        <v>60</v>
      </c>
      <c r="BH18" s="39">
        <v>1</v>
      </c>
      <c r="BI18" s="39">
        <v>62500</v>
      </c>
      <c r="BJ18" s="39">
        <v>0.03</v>
      </c>
      <c r="BK18" s="39">
        <v>1.09</v>
      </c>
      <c r="BL18" s="39">
        <v>0.91</v>
      </c>
      <c r="BM18" s="53">
        <f t="shared" si="4"/>
        <v>30</v>
      </c>
      <c r="BN18" s="39">
        <v>2</v>
      </c>
      <c r="BO18" s="39">
        <v>-4</v>
      </c>
      <c r="BP18" s="39">
        <v>4</v>
      </c>
      <c r="BQ18" s="39">
        <v>10</v>
      </c>
      <c r="BR18" s="39">
        <v>99</v>
      </c>
      <c r="CK18" s="39" t="s">
        <v>180</v>
      </c>
      <c r="CL18" s="39">
        <v>250</v>
      </c>
      <c r="CM18" s="39">
        <v>1</v>
      </c>
      <c r="CN18" s="39">
        <v>100</v>
      </c>
      <c r="CO18" s="39">
        <v>0</v>
      </c>
      <c r="CP18" s="39">
        <v>1</v>
      </c>
      <c r="CQ18" s="39">
        <v>1</v>
      </c>
      <c r="CR18" s="59">
        <f t="shared" si="5"/>
        <v>0.2</v>
      </c>
      <c r="CS18" s="39">
        <v>0</v>
      </c>
      <c r="CT18" s="61">
        <v>0</v>
      </c>
      <c r="CU18" s="61">
        <v>0</v>
      </c>
      <c r="CV18" s="39">
        <v>10</v>
      </c>
      <c r="CW18" s="39">
        <v>99</v>
      </c>
      <c r="EC18" s="30" t="s">
        <v>279</v>
      </c>
      <c r="EN18" s="39" t="s">
        <v>283</v>
      </c>
      <c r="EO18" s="30">
        <v>20</v>
      </c>
      <c r="EP18" s="30" t="s">
        <v>281</v>
      </c>
      <c r="EV18" s="57" t="s">
        <v>282</v>
      </c>
      <c r="EX18" s="30" t="s">
        <v>149</v>
      </c>
      <c r="EY18" s="30">
        <v>11</v>
      </c>
      <c r="FA18" s="30">
        <v>11</v>
      </c>
      <c r="FD18" s="83">
        <v>0.932</v>
      </c>
      <c r="FQ18" s="84">
        <v>1</v>
      </c>
    </row>
    <row r="19" ht="29" customHeight="1" spans="1:173">
      <c r="A19" s="39" t="s">
        <v>130</v>
      </c>
      <c r="B19" s="30" t="s">
        <v>132</v>
      </c>
      <c r="C19" s="30" t="s">
        <v>133</v>
      </c>
      <c r="D19" s="30" t="s">
        <v>134</v>
      </c>
      <c r="E19" s="30" t="s">
        <v>275</v>
      </c>
      <c r="F19" s="30">
        <v>1</v>
      </c>
      <c r="G19" s="30">
        <v>100</v>
      </c>
      <c r="H19" s="30" t="s">
        <v>136</v>
      </c>
      <c r="I19" s="43" t="s">
        <v>137</v>
      </c>
      <c r="J19" s="39">
        <v>90</v>
      </c>
      <c r="K19" s="39"/>
      <c r="L19" s="39" t="s">
        <v>138</v>
      </c>
      <c r="O19" s="43" t="s">
        <v>140</v>
      </c>
      <c r="P19" s="39" t="s">
        <v>141</v>
      </c>
      <c r="Q19" s="39"/>
      <c r="R19" s="39" t="s">
        <v>142</v>
      </c>
      <c r="S19" s="39"/>
      <c r="T19" s="39"/>
      <c r="U19" s="39" t="s">
        <v>142</v>
      </c>
      <c r="X19" s="30" t="s">
        <v>141</v>
      </c>
      <c r="Y19" s="30">
        <v>2.5</v>
      </c>
      <c r="AA19" s="39" t="s">
        <v>143</v>
      </c>
      <c r="AB19" s="39">
        <v>0.9</v>
      </c>
      <c r="AC19" s="39"/>
      <c r="AD19" s="39"/>
      <c r="AE19" s="39">
        <v>0.1</v>
      </c>
      <c r="AF19" s="39">
        <v>4</v>
      </c>
      <c r="AG19" s="39"/>
      <c r="AH19" s="39"/>
      <c r="AI19" s="39"/>
      <c r="AJ19" s="39">
        <v>1</v>
      </c>
      <c r="AK19" s="39"/>
      <c r="AL19" s="39">
        <v>400</v>
      </c>
      <c r="AM19" s="39">
        <v>2</v>
      </c>
      <c r="AO19" s="39">
        <v>1</v>
      </c>
      <c r="AP19" s="39"/>
      <c r="AQ19" s="39">
        <v>4</v>
      </c>
      <c r="AR19" s="39"/>
      <c r="AS19" s="39">
        <v>2</v>
      </c>
      <c r="AT19" s="39">
        <v>1</v>
      </c>
      <c r="AV19" s="39" t="s">
        <v>276</v>
      </c>
      <c r="AW19" s="39" t="s">
        <v>145</v>
      </c>
      <c r="AX19" s="39">
        <v>-80</v>
      </c>
      <c r="AY19" s="39">
        <v>0.8</v>
      </c>
      <c r="AZ19" s="39"/>
      <c r="BA19" s="39" t="s">
        <v>277</v>
      </c>
      <c r="BB19" s="39" t="s">
        <v>278</v>
      </c>
      <c r="BC19" s="39">
        <v>30</v>
      </c>
      <c r="BD19" s="39">
        <v>1</v>
      </c>
      <c r="BE19" s="39">
        <v>60</v>
      </c>
      <c r="BF19" s="39" t="s">
        <v>147</v>
      </c>
      <c r="BG19" s="39">
        <v>60</v>
      </c>
      <c r="BH19" s="39">
        <v>1</v>
      </c>
      <c r="BI19" s="39">
        <v>62500</v>
      </c>
      <c r="BJ19" s="39">
        <v>0.03</v>
      </c>
      <c r="BK19" s="39">
        <v>1.09</v>
      </c>
      <c r="BL19" s="39">
        <v>0.91</v>
      </c>
      <c r="BM19" s="53">
        <f t="shared" si="4"/>
        <v>30</v>
      </c>
      <c r="BN19" s="39">
        <v>2</v>
      </c>
      <c r="BO19" s="39">
        <v>-4</v>
      </c>
      <c r="BP19" s="39">
        <v>4</v>
      </c>
      <c r="BQ19" s="39">
        <v>10</v>
      </c>
      <c r="BR19" s="39">
        <v>99</v>
      </c>
      <c r="CK19" s="39" t="s">
        <v>180</v>
      </c>
      <c r="CL19" s="39">
        <v>250</v>
      </c>
      <c r="CM19" s="39">
        <v>1</v>
      </c>
      <c r="CN19" s="39">
        <v>100</v>
      </c>
      <c r="CO19" s="39">
        <v>0</v>
      </c>
      <c r="CP19" s="39">
        <v>1</v>
      </c>
      <c r="CQ19" s="39">
        <v>1</v>
      </c>
      <c r="CR19" s="59">
        <f t="shared" si="5"/>
        <v>0.2</v>
      </c>
      <c r="CS19" s="39">
        <v>0</v>
      </c>
      <c r="CT19" s="61">
        <v>0</v>
      </c>
      <c r="CU19" s="61">
        <v>0</v>
      </c>
      <c r="CV19" s="39">
        <v>10</v>
      </c>
      <c r="CW19" s="39">
        <v>99</v>
      </c>
      <c r="EC19" s="30" t="s">
        <v>279</v>
      </c>
      <c r="EN19" s="39" t="s">
        <v>280</v>
      </c>
      <c r="EP19" s="30" t="s">
        <v>281</v>
      </c>
      <c r="EV19" s="57" t="s">
        <v>282</v>
      </c>
      <c r="EX19" s="30" t="s">
        <v>149</v>
      </c>
      <c r="EY19" s="30">
        <v>10</v>
      </c>
      <c r="FA19" s="30">
        <v>11</v>
      </c>
      <c r="FD19" s="83">
        <v>0.933</v>
      </c>
      <c r="FQ19" s="84">
        <v>1</v>
      </c>
    </row>
    <row r="20" ht="30" customHeight="1" spans="1:173">
      <c r="A20" s="39" t="s">
        <v>130</v>
      </c>
      <c r="B20" s="30" t="s">
        <v>132</v>
      </c>
      <c r="C20" s="30" t="s">
        <v>133</v>
      </c>
      <c r="D20" s="30" t="s">
        <v>134</v>
      </c>
      <c r="E20" s="30" t="s">
        <v>275</v>
      </c>
      <c r="F20" s="30">
        <v>1</v>
      </c>
      <c r="G20" s="30">
        <v>100</v>
      </c>
      <c r="H20" s="30" t="s">
        <v>136</v>
      </c>
      <c r="I20" s="43" t="s">
        <v>137</v>
      </c>
      <c r="J20" s="39">
        <v>90</v>
      </c>
      <c r="K20" s="39"/>
      <c r="L20" s="39" t="s">
        <v>138</v>
      </c>
      <c r="O20" s="43" t="s">
        <v>140</v>
      </c>
      <c r="P20" s="39" t="s">
        <v>141</v>
      </c>
      <c r="Q20" s="39"/>
      <c r="R20" s="39" t="s">
        <v>142</v>
      </c>
      <c r="S20" s="39"/>
      <c r="T20" s="39"/>
      <c r="U20" s="39" t="s">
        <v>142</v>
      </c>
      <c r="X20" s="30" t="s">
        <v>141</v>
      </c>
      <c r="Y20" s="30">
        <v>2.5</v>
      </c>
      <c r="AA20" s="39" t="s">
        <v>143</v>
      </c>
      <c r="AB20" s="39">
        <v>0.9</v>
      </c>
      <c r="AC20" s="39"/>
      <c r="AD20" s="39"/>
      <c r="AE20" s="39">
        <v>0.1</v>
      </c>
      <c r="AF20" s="39">
        <v>4</v>
      </c>
      <c r="AG20" s="39"/>
      <c r="AH20" s="39"/>
      <c r="AI20" s="39"/>
      <c r="AJ20" s="39">
        <v>1</v>
      </c>
      <c r="AK20" s="39"/>
      <c r="AL20" s="39">
        <v>400</v>
      </c>
      <c r="AM20" s="39">
        <v>2</v>
      </c>
      <c r="AO20" s="39">
        <v>1</v>
      </c>
      <c r="AP20" s="39"/>
      <c r="AQ20" s="39">
        <v>4</v>
      </c>
      <c r="AR20" s="39"/>
      <c r="AS20" s="39">
        <v>2</v>
      </c>
      <c r="AT20" s="39">
        <v>1</v>
      </c>
      <c r="AV20" s="39" t="s">
        <v>276</v>
      </c>
      <c r="AW20" s="39" t="s">
        <v>145</v>
      </c>
      <c r="AX20" s="39">
        <v>-80</v>
      </c>
      <c r="AY20" s="39">
        <v>0.8</v>
      </c>
      <c r="AZ20" s="39"/>
      <c r="BA20" s="39" t="s">
        <v>277</v>
      </c>
      <c r="BB20" s="39" t="s">
        <v>278</v>
      </c>
      <c r="BC20" s="39">
        <v>30</v>
      </c>
      <c r="BD20" s="39">
        <v>1</v>
      </c>
      <c r="BE20" s="39">
        <v>60</v>
      </c>
      <c r="BF20" s="39" t="s">
        <v>147</v>
      </c>
      <c r="BG20" s="39">
        <v>60</v>
      </c>
      <c r="BH20" s="39">
        <v>1</v>
      </c>
      <c r="BI20" s="39">
        <v>62500</v>
      </c>
      <c r="BJ20" s="39">
        <v>0.03</v>
      </c>
      <c r="BK20" s="39">
        <v>1.09</v>
      </c>
      <c r="BL20" s="39">
        <v>0.91</v>
      </c>
      <c r="BM20" s="53">
        <f t="shared" si="4"/>
        <v>30</v>
      </c>
      <c r="BN20" s="39">
        <v>2</v>
      </c>
      <c r="BO20" s="39">
        <v>-4</v>
      </c>
      <c r="BP20" s="39">
        <v>4</v>
      </c>
      <c r="BQ20" s="39">
        <v>10</v>
      </c>
      <c r="BR20" s="39">
        <v>99</v>
      </c>
      <c r="CK20" s="39" t="s">
        <v>180</v>
      </c>
      <c r="CL20" s="39">
        <v>250</v>
      </c>
      <c r="CM20" s="39">
        <v>1</v>
      </c>
      <c r="CN20" s="39">
        <v>100</v>
      </c>
      <c r="CO20" s="39">
        <v>0</v>
      </c>
      <c r="CP20" s="39">
        <v>1</v>
      </c>
      <c r="CQ20" s="39">
        <v>1</v>
      </c>
      <c r="CR20" s="59">
        <f t="shared" si="5"/>
        <v>0.2</v>
      </c>
      <c r="CS20" s="39">
        <v>0</v>
      </c>
      <c r="CT20" s="61">
        <v>0</v>
      </c>
      <c r="CU20" s="61">
        <v>0</v>
      </c>
      <c r="CV20" s="39">
        <v>10</v>
      </c>
      <c r="CW20" s="39">
        <v>99</v>
      </c>
      <c r="EC20" s="30" t="s">
        <v>279</v>
      </c>
      <c r="EN20" s="39" t="s">
        <v>283</v>
      </c>
      <c r="EO20" s="30">
        <v>20</v>
      </c>
      <c r="EP20" s="30" t="s">
        <v>281</v>
      </c>
      <c r="EV20" s="57" t="s">
        <v>282</v>
      </c>
      <c r="EX20" s="30" t="s">
        <v>149</v>
      </c>
      <c r="EY20" s="30">
        <v>10</v>
      </c>
      <c r="FA20" s="30">
        <v>11</v>
      </c>
      <c r="FD20" s="83">
        <v>0.933</v>
      </c>
      <c r="FQ20" s="84">
        <v>1</v>
      </c>
    </row>
    <row r="21" ht="25" customHeight="1" spans="1:195">
      <c r="A21" s="39" t="s">
        <v>130</v>
      </c>
      <c r="B21" s="30" t="s">
        <v>132</v>
      </c>
      <c r="C21" s="30" t="s">
        <v>133</v>
      </c>
      <c r="D21" s="30" t="s">
        <v>134</v>
      </c>
      <c r="E21" s="30" t="s">
        <v>275</v>
      </c>
      <c r="F21" s="30">
        <v>1</v>
      </c>
      <c r="G21" s="30">
        <v>100</v>
      </c>
      <c r="H21" s="30" t="s">
        <v>136</v>
      </c>
      <c r="I21" s="43" t="s">
        <v>137</v>
      </c>
      <c r="J21" s="39">
        <v>90</v>
      </c>
      <c r="K21" s="39"/>
      <c r="L21" s="39" t="s">
        <v>138</v>
      </c>
      <c r="O21" s="43" t="s">
        <v>140</v>
      </c>
      <c r="P21" s="39" t="s">
        <v>141</v>
      </c>
      <c r="Q21" s="39"/>
      <c r="R21" s="39" t="s">
        <v>142</v>
      </c>
      <c r="S21" s="39"/>
      <c r="T21" s="39"/>
      <c r="U21" s="39" t="s">
        <v>142</v>
      </c>
      <c r="X21" s="30" t="s">
        <v>141</v>
      </c>
      <c r="Y21" s="30">
        <v>2.5</v>
      </c>
      <c r="AA21" s="39" t="s">
        <v>143</v>
      </c>
      <c r="AB21" s="39">
        <v>0.9</v>
      </c>
      <c r="AC21" s="39"/>
      <c r="AD21" s="39"/>
      <c r="AE21" s="39">
        <v>0.1</v>
      </c>
      <c r="AF21" s="39">
        <v>4</v>
      </c>
      <c r="AG21" s="39"/>
      <c r="AH21" s="39"/>
      <c r="AI21" s="39"/>
      <c r="AJ21" s="39">
        <v>1</v>
      </c>
      <c r="AK21" s="39"/>
      <c r="AL21" s="39">
        <v>400</v>
      </c>
      <c r="AM21" s="39">
        <v>2</v>
      </c>
      <c r="AO21" s="39">
        <v>1</v>
      </c>
      <c r="AP21" s="39"/>
      <c r="AQ21" s="39">
        <v>4</v>
      </c>
      <c r="AR21" s="39"/>
      <c r="AS21" s="39">
        <v>2</v>
      </c>
      <c r="AT21" s="39">
        <v>1</v>
      </c>
      <c r="AV21" s="39" t="s">
        <v>276</v>
      </c>
      <c r="AW21" s="39" t="s">
        <v>145</v>
      </c>
      <c r="AX21" s="39">
        <v>-80</v>
      </c>
      <c r="AY21" s="39">
        <v>0.8</v>
      </c>
      <c r="AZ21" s="39"/>
      <c r="BA21" s="39" t="s">
        <v>277</v>
      </c>
      <c r="BB21" s="39" t="s">
        <v>278</v>
      </c>
      <c r="BC21" s="39">
        <v>30</v>
      </c>
      <c r="BD21" s="39">
        <v>1</v>
      </c>
      <c r="BE21" s="39">
        <v>60</v>
      </c>
      <c r="BF21" s="39" t="s">
        <v>147</v>
      </c>
      <c r="BG21" s="39">
        <v>60</v>
      </c>
      <c r="BH21" s="39">
        <v>1</v>
      </c>
      <c r="BI21" s="39">
        <v>62500</v>
      </c>
      <c r="BJ21" s="39">
        <v>0.03</v>
      </c>
      <c r="BK21" s="39">
        <v>1.09</v>
      </c>
      <c r="BL21" s="39">
        <v>0.91</v>
      </c>
      <c r="BM21" s="53">
        <f t="shared" ref="BM21:BM24" si="6">BG21*BI21*8*BH21/1000000</f>
        <v>30</v>
      </c>
      <c r="BN21" s="39">
        <v>2</v>
      </c>
      <c r="BO21" s="39">
        <v>-4</v>
      </c>
      <c r="BP21" s="39">
        <v>4</v>
      </c>
      <c r="BQ21" s="39">
        <v>10</v>
      </c>
      <c r="BR21" s="39">
        <v>99</v>
      </c>
      <c r="CK21" s="39" t="s">
        <v>180</v>
      </c>
      <c r="CL21" s="39">
        <v>250</v>
      </c>
      <c r="CM21" s="39">
        <v>1</v>
      </c>
      <c r="CN21" s="39">
        <v>100</v>
      </c>
      <c r="CO21" s="39">
        <v>0</v>
      </c>
      <c r="CP21" s="39">
        <v>1</v>
      </c>
      <c r="CQ21" s="39">
        <v>1</v>
      </c>
      <c r="CR21" s="59">
        <f t="shared" ref="CR21:CR24" si="7">CL21*CM21*CN21*8/1000000</f>
        <v>0.2</v>
      </c>
      <c r="CS21" s="39">
        <v>0</v>
      </c>
      <c r="CT21" s="61">
        <v>0</v>
      </c>
      <c r="CU21" s="61">
        <v>0</v>
      </c>
      <c r="CV21" s="39">
        <v>10</v>
      </c>
      <c r="CW21" s="39">
        <v>99</v>
      </c>
      <c r="EC21" s="30" t="s">
        <v>284</v>
      </c>
      <c r="ED21" s="30">
        <v>16</v>
      </c>
      <c r="EE21" s="30">
        <v>6</v>
      </c>
      <c r="EF21" s="30">
        <v>3</v>
      </c>
      <c r="EG21" s="73" t="s">
        <v>285</v>
      </c>
      <c r="EN21" s="39" t="s">
        <v>280</v>
      </c>
      <c r="EP21" s="30" t="s">
        <v>281</v>
      </c>
      <c r="EV21" s="57" t="s">
        <v>282</v>
      </c>
      <c r="EX21" s="30" t="s">
        <v>149</v>
      </c>
      <c r="EY21" s="30">
        <v>11</v>
      </c>
      <c r="FA21" s="30">
        <v>11</v>
      </c>
      <c r="FD21" s="83">
        <v>0.856</v>
      </c>
      <c r="FQ21" s="84">
        <v>1</v>
      </c>
      <c r="GH21" s="83">
        <v>0.236</v>
      </c>
      <c r="GM21" s="83">
        <v>0.212</v>
      </c>
    </row>
    <row r="22" ht="25" customHeight="1" spans="1:195">
      <c r="A22" s="39" t="s">
        <v>130</v>
      </c>
      <c r="B22" s="30" t="s">
        <v>132</v>
      </c>
      <c r="C22" s="30" t="s">
        <v>133</v>
      </c>
      <c r="D22" s="30" t="s">
        <v>134</v>
      </c>
      <c r="E22" s="30" t="s">
        <v>275</v>
      </c>
      <c r="F22" s="30">
        <v>1</v>
      </c>
      <c r="G22" s="30">
        <v>100</v>
      </c>
      <c r="H22" s="30" t="s">
        <v>136</v>
      </c>
      <c r="I22" s="43" t="s">
        <v>137</v>
      </c>
      <c r="J22" s="39">
        <v>90</v>
      </c>
      <c r="K22" s="39"/>
      <c r="L22" s="39" t="s">
        <v>138</v>
      </c>
      <c r="O22" s="43" t="s">
        <v>140</v>
      </c>
      <c r="P22" s="39" t="s">
        <v>141</v>
      </c>
      <c r="Q22" s="39"/>
      <c r="R22" s="39" t="s">
        <v>142</v>
      </c>
      <c r="S22" s="39"/>
      <c r="T22" s="39"/>
      <c r="U22" s="39" t="s">
        <v>142</v>
      </c>
      <c r="X22" s="30" t="s">
        <v>141</v>
      </c>
      <c r="Y22" s="30">
        <v>2.5</v>
      </c>
      <c r="AA22" s="39" t="s">
        <v>143</v>
      </c>
      <c r="AB22" s="39">
        <v>0.9</v>
      </c>
      <c r="AC22" s="39"/>
      <c r="AD22" s="39"/>
      <c r="AE22" s="39">
        <v>0.1</v>
      </c>
      <c r="AF22" s="39">
        <v>4</v>
      </c>
      <c r="AG22" s="39"/>
      <c r="AH22" s="39"/>
      <c r="AI22" s="39"/>
      <c r="AJ22" s="39">
        <v>1</v>
      </c>
      <c r="AK22" s="39"/>
      <c r="AL22" s="39">
        <v>400</v>
      </c>
      <c r="AM22" s="39">
        <v>2</v>
      </c>
      <c r="AO22" s="39">
        <v>1</v>
      </c>
      <c r="AP22" s="39"/>
      <c r="AQ22" s="39">
        <v>4</v>
      </c>
      <c r="AR22" s="39"/>
      <c r="AS22" s="39">
        <v>2</v>
      </c>
      <c r="AT22" s="39">
        <v>1</v>
      </c>
      <c r="AV22" s="39" t="s">
        <v>276</v>
      </c>
      <c r="AW22" s="39" t="s">
        <v>145</v>
      </c>
      <c r="AX22" s="39">
        <v>-80</v>
      </c>
      <c r="AY22" s="39">
        <v>0.8</v>
      </c>
      <c r="AZ22" s="39"/>
      <c r="BA22" s="39" t="s">
        <v>277</v>
      </c>
      <c r="BB22" s="39" t="s">
        <v>278</v>
      </c>
      <c r="BC22" s="39">
        <v>30</v>
      </c>
      <c r="BD22" s="39">
        <v>1</v>
      </c>
      <c r="BE22" s="39">
        <v>60</v>
      </c>
      <c r="BF22" s="39" t="s">
        <v>147</v>
      </c>
      <c r="BG22" s="39">
        <v>60</v>
      </c>
      <c r="BH22" s="39">
        <v>1</v>
      </c>
      <c r="BI22" s="39">
        <v>62500</v>
      </c>
      <c r="BJ22" s="39">
        <v>0.03</v>
      </c>
      <c r="BK22" s="39">
        <v>1.09</v>
      </c>
      <c r="BL22" s="39">
        <v>0.91</v>
      </c>
      <c r="BM22" s="53">
        <f t="shared" si="6"/>
        <v>30</v>
      </c>
      <c r="BN22" s="39">
        <v>2</v>
      </c>
      <c r="BO22" s="39">
        <v>-4</v>
      </c>
      <c r="BP22" s="39">
        <v>4</v>
      </c>
      <c r="BQ22" s="39">
        <v>10</v>
      </c>
      <c r="BR22" s="39">
        <v>99</v>
      </c>
      <c r="CK22" s="39" t="s">
        <v>180</v>
      </c>
      <c r="CL22" s="39">
        <v>250</v>
      </c>
      <c r="CM22" s="39">
        <v>1</v>
      </c>
      <c r="CN22" s="39">
        <v>100</v>
      </c>
      <c r="CO22" s="39">
        <v>0</v>
      </c>
      <c r="CP22" s="39">
        <v>1</v>
      </c>
      <c r="CQ22" s="39">
        <v>1</v>
      </c>
      <c r="CR22" s="59">
        <f t="shared" si="7"/>
        <v>0.2</v>
      </c>
      <c r="CS22" s="39">
        <v>0</v>
      </c>
      <c r="CT22" s="61">
        <v>0</v>
      </c>
      <c r="CU22" s="61">
        <v>0</v>
      </c>
      <c r="CV22" s="39">
        <v>10</v>
      </c>
      <c r="CW22" s="39">
        <v>99</v>
      </c>
      <c r="EC22" s="30" t="s">
        <v>284</v>
      </c>
      <c r="ED22" s="30">
        <v>16</v>
      </c>
      <c r="EE22" s="30">
        <v>6</v>
      </c>
      <c r="EF22" s="30">
        <v>3</v>
      </c>
      <c r="EG22" s="73" t="s">
        <v>285</v>
      </c>
      <c r="EN22" s="39" t="s">
        <v>283</v>
      </c>
      <c r="EO22" s="30">
        <v>20</v>
      </c>
      <c r="EP22" s="30" t="s">
        <v>281</v>
      </c>
      <c r="EV22" s="57" t="s">
        <v>282</v>
      </c>
      <c r="EX22" s="30" t="s">
        <v>149</v>
      </c>
      <c r="EY22" s="30">
        <v>11</v>
      </c>
      <c r="FA22" s="30">
        <v>11</v>
      </c>
      <c r="FD22" s="83">
        <v>0.856</v>
      </c>
      <c r="FQ22" s="84">
        <v>1</v>
      </c>
      <c r="GH22" s="83">
        <v>0.236</v>
      </c>
      <c r="GM22" s="83">
        <v>0.211</v>
      </c>
    </row>
    <row r="23" ht="23" customHeight="1" spans="1:195">
      <c r="A23" s="39" t="s">
        <v>130</v>
      </c>
      <c r="B23" s="30" t="s">
        <v>132</v>
      </c>
      <c r="C23" s="30" t="s">
        <v>133</v>
      </c>
      <c r="D23" s="30" t="s">
        <v>134</v>
      </c>
      <c r="E23" s="30" t="s">
        <v>275</v>
      </c>
      <c r="F23" s="30">
        <v>1</v>
      </c>
      <c r="G23" s="30">
        <v>100</v>
      </c>
      <c r="H23" s="30" t="s">
        <v>136</v>
      </c>
      <c r="I23" s="43" t="s">
        <v>137</v>
      </c>
      <c r="J23" s="39">
        <v>90</v>
      </c>
      <c r="K23" s="39"/>
      <c r="L23" s="39" t="s">
        <v>138</v>
      </c>
      <c r="O23" s="43" t="s">
        <v>140</v>
      </c>
      <c r="P23" s="39" t="s">
        <v>141</v>
      </c>
      <c r="Q23" s="39"/>
      <c r="R23" s="39" t="s">
        <v>142</v>
      </c>
      <c r="S23" s="39"/>
      <c r="T23" s="39"/>
      <c r="U23" s="39" t="s">
        <v>142</v>
      </c>
      <c r="X23" s="30" t="s">
        <v>141</v>
      </c>
      <c r="Y23" s="30">
        <v>2.5</v>
      </c>
      <c r="AA23" s="39" t="s">
        <v>143</v>
      </c>
      <c r="AB23" s="39">
        <v>0.9</v>
      </c>
      <c r="AC23" s="39"/>
      <c r="AD23" s="39"/>
      <c r="AE23" s="39">
        <v>0.1</v>
      </c>
      <c r="AF23" s="39">
        <v>4</v>
      </c>
      <c r="AG23" s="39"/>
      <c r="AH23" s="39"/>
      <c r="AI23" s="39"/>
      <c r="AJ23" s="39">
        <v>1</v>
      </c>
      <c r="AK23" s="39"/>
      <c r="AL23" s="39">
        <v>400</v>
      </c>
      <c r="AM23" s="39">
        <v>2</v>
      </c>
      <c r="AO23" s="39">
        <v>1</v>
      </c>
      <c r="AP23" s="39"/>
      <c r="AQ23" s="39">
        <v>4</v>
      </c>
      <c r="AR23" s="39"/>
      <c r="AS23" s="39">
        <v>2</v>
      </c>
      <c r="AT23" s="39">
        <v>1</v>
      </c>
      <c r="AV23" s="39" t="s">
        <v>276</v>
      </c>
      <c r="AW23" s="39" t="s">
        <v>145</v>
      </c>
      <c r="AX23" s="39">
        <v>-80</v>
      </c>
      <c r="AY23" s="39">
        <v>0.8</v>
      </c>
      <c r="AZ23" s="39"/>
      <c r="BA23" s="39" t="s">
        <v>277</v>
      </c>
      <c r="BB23" s="39" t="s">
        <v>278</v>
      </c>
      <c r="BC23" s="39">
        <v>30</v>
      </c>
      <c r="BD23" s="39">
        <v>1</v>
      </c>
      <c r="BE23" s="39">
        <v>60</v>
      </c>
      <c r="BF23" s="39" t="s">
        <v>147</v>
      </c>
      <c r="BG23" s="39">
        <v>60</v>
      </c>
      <c r="BH23" s="39">
        <v>1</v>
      </c>
      <c r="BI23" s="39">
        <v>62500</v>
      </c>
      <c r="BJ23" s="39">
        <v>0.03</v>
      </c>
      <c r="BK23" s="39">
        <v>1.09</v>
      </c>
      <c r="BL23" s="39">
        <v>0.91</v>
      </c>
      <c r="BM23" s="53">
        <f t="shared" si="6"/>
        <v>30</v>
      </c>
      <c r="BN23" s="39">
        <v>2</v>
      </c>
      <c r="BO23" s="39">
        <v>-4</v>
      </c>
      <c r="BP23" s="39">
        <v>4</v>
      </c>
      <c r="BQ23" s="39">
        <v>10</v>
      </c>
      <c r="BR23" s="39">
        <v>99</v>
      </c>
      <c r="CK23" s="39" t="s">
        <v>180</v>
      </c>
      <c r="CL23" s="39">
        <v>250</v>
      </c>
      <c r="CM23" s="39">
        <v>1</v>
      </c>
      <c r="CN23" s="39">
        <v>100</v>
      </c>
      <c r="CO23" s="39">
        <v>0</v>
      </c>
      <c r="CP23" s="39">
        <v>1</v>
      </c>
      <c r="CQ23" s="39">
        <v>1</v>
      </c>
      <c r="CR23" s="59">
        <f t="shared" si="7"/>
        <v>0.2</v>
      </c>
      <c r="CS23" s="39">
        <v>0</v>
      </c>
      <c r="CT23" s="61">
        <v>0</v>
      </c>
      <c r="CU23" s="61">
        <v>0</v>
      </c>
      <c r="CV23" s="39">
        <v>10</v>
      </c>
      <c r="CW23" s="39">
        <v>99</v>
      </c>
      <c r="EC23" s="30" t="s">
        <v>284</v>
      </c>
      <c r="ED23" s="30">
        <v>16</v>
      </c>
      <c r="EE23" s="30">
        <v>6</v>
      </c>
      <c r="EF23" s="30">
        <v>3</v>
      </c>
      <c r="EG23" s="73" t="s">
        <v>285</v>
      </c>
      <c r="EN23" s="39" t="s">
        <v>280</v>
      </c>
      <c r="EP23" s="30" t="s">
        <v>281</v>
      </c>
      <c r="EV23" s="57" t="s">
        <v>282</v>
      </c>
      <c r="EX23" s="30" t="s">
        <v>149</v>
      </c>
      <c r="EY23" s="30">
        <v>10</v>
      </c>
      <c r="FA23" s="30">
        <v>11</v>
      </c>
      <c r="FD23" s="83">
        <v>0.903</v>
      </c>
      <c r="FQ23" s="84">
        <v>1</v>
      </c>
      <c r="GH23" s="83">
        <v>0.224</v>
      </c>
      <c r="GM23" s="83">
        <v>0.231</v>
      </c>
    </row>
    <row r="24" ht="23" customHeight="1" spans="1:195">
      <c r="A24" s="39" t="s">
        <v>130</v>
      </c>
      <c r="B24" s="30" t="s">
        <v>132</v>
      </c>
      <c r="C24" s="30" t="s">
        <v>133</v>
      </c>
      <c r="D24" s="30" t="s">
        <v>134</v>
      </c>
      <c r="E24" s="30" t="s">
        <v>275</v>
      </c>
      <c r="F24" s="30">
        <v>1</v>
      </c>
      <c r="G24" s="30">
        <v>100</v>
      </c>
      <c r="H24" s="30" t="s">
        <v>136</v>
      </c>
      <c r="I24" s="43" t="s">
        <v>137</v>
      </c>
      <c r="J24" s="39">
        <v>90</v>
      </c>
      <c r="K24" s="39"/>
      <c r="L24" s="39" t="s">
        <v>138</v>
      </c>
      <c r="O24" s="43" t="s">
        <v>140</v>
      </c>
      <c r="P24" s="39" t="s">
        <v>141</v>
      </c>
      <c r="Q24" s="39"/>
      <c r="R24" s="39" t="s">
        <v>142</v>
      </c>
      <c r="S24" s="39"/>
      <c r="T24" s="39"/>
      <c r="U24" s="39" t="s">
        <v>142</v>
      </c>
      <c r="X24" s="30" t="s">
        <v>141</v>
      </c>
      <c r="Y24" s="30">
        <v>2.5</v>
      </c>
      <c r="AA24" s="39" t="s">
        <v>143</v>
      </c>
      <c r="AB24" s="39">
        <v>0.9</v>
      </c>
      <c r="AC24" s="39"/>
      <c r="AD24" s="39"/>
      <c r="AE24" s="39">
        <v>0.1</v>
      </c>
      <c r="AF24" s="39">
        <v>4</v>
      </c>
      <c r="AG24" s="39"/>
      <c r="AH24" s="39"/>
      <c r="AI24" s="39"/>
      <c r="AJ24" s="39">
        <v>1</v>
      </c>
      <c r="AK24" s="39"/>
      <c r="AL24" s="39">
        <v>400</v>
      </c>
      <c r="AM24" s="39">
        <v>2</v>
      </c>
      <c r="AO24" s="39">
        <v>1</v>
      </c>
      <c r="AP24" s="39"/>
      <c r="AQ24" s="39">
        <v>4</v>
      </c>
      <c r="AR24" s="39"/>
      <c r="AS24" s="39">
        <v>2</v>
      </c>
      <c r="AT24" s="39">
        <v>1</v>
      </c>
      <c r="AV24" s="39" t="s">
        <v>276</v>
      </c>
      <c r="AW24" s="39" t="s">
        <v>145</v>
      </c>
      <c r="AX24" s="39">
        <v>-80</v>
      </c>
      <c r="AY24" s="39">
        <v>0.8</v>
      </c>
      <c r="AZ24" s="39"/>
      <c r="BA24" s="39" t="s">
        <v>277</v>
      </c>
      <c r="BB24" s="39" t="s">
        <v>278</v>
      </c>
      <c r="BC24" s="39">
        <v>30</v>
      </c>
      <c r="BD24" s="39">
        <v>1</v>
      </c>
      <c r="BE24" s="39">
        <v>60</v>
      </c>
      <c r="BF24" s="39" t="s">
        <v>147</v>
      </c>
      <c r="BG24" s="39">
        <v>60</v>
      </c>
      <c r="BH24" s="39">
        <v>1</v>
      </c>
      <c r="BI24" s="39">
        <v>62500</v>
      </c>
      <c r="BJ24" s="39">
        <v>0.03</v>
      </c>
      <c r="BK24" s="39">
        <v>1.09</v>
      </c>
      <c r="BL24" s="39">
        <v>0.91</v>
      </c>
      <c r="BM24" s="53">
        <f t="shared" si="6"/>
        <v>30</v>
      </c>
      <c r="BN24" s="39">
        <v>2</v>
      </c>
      <c r="BO24" s="39">
        <v>-4</v>
      </c>
      <c r="BP24" s="39">
        <v>4</v>
      </c>
      <c r="BQ24" s="39">
        <v>10</v>
      </c>
      <c r="BR24" s="39">
        <v>99</v>
      </c>
      <c r="CK24" s="39" t="s">
        <v>180</v>
      </c>
      <c r="CL24" s="39">
        <v>250</v>
      </c>
      <c r="CM24" s="39">
        <v>1</v>
      </c>
      <c r="CN24" s="39">
        <v>100</v>
      </c>
      <c r="CO24" s="39">
        <v>0</v>
      </c>
      <c r="CP24" s="39">
        <v>1</v>
      </c>
      <c r="CQ24" s="39">
        <v>1</v>
      </c>
      <c r="CR24" s="59">
        <f t="shared" si="7"/>
        <v>0.2</v>
      </c>
      <c r="CS24" s="39">
        <v>0</v>
      </c>
      <c r="CT24" s="61">
        <v>0</v>
      </c>
      <c r="CU24" s="61">
        <v>0</v>
      </c>
      <c r="CV24" s="39">
        <v>10</v>
      </c>
      <c r="CW24" s="39">
        <v>99</v>
      </c>
      <c r="EC24" s="30" t="s">
        <v>284</v>
      </c>
      <c r="ED24" s="30">
        <v>16</v>
      </c>
      <c r="EE24" s="30">
        <v>6</v>
      </c>
      <c r="EF24" s="30">
        <v>3</v>
      </c>
      <c r="EG24" s="73" t="s">
        <v>285</v>
      </c>
      <c r="EN24" s="39" t="s">
        <v>283</v>
      </c>
      <c r="EO24" s="30">
        <v>20</v>
      </c>
      <c r="EP24" s="30" t="s">
        <v>281</v>
      </c>
      <c r="EV24" s="57" t="s">
        <v>282</v>
      </c>
      <c r="EX24" s="30" t="s">
        <v>149</v>
      </c>
      <c r="EY24" s="30">
        <v>10</v>
      </c>
      <c r="FA24" s="30">
        <v>11</v>
      </c>
      <c r="FD24" s="83">
        <v>0.903</v>
      </c>
      <c r="FQ24" s="84">
        <v>1</v>
      </c>
      <c r="GH24" s="83">
        <v>0.224</v>
      </c>
      <c r="GM24" s="84">
        <v>0.23</v>
      </c>
    </row>
    <row r="25" ht="28" customHeight="1" spans="1:173">
      <c r="A25" s="39" t="s">
        <v>130</v>
      </c>
      <c r="B25" s="30" t="s">
        <v>132</v>
      </c>
      <c r="C25" s="30" t="s">
        <v>133</v>
      </c>
      <c r="D25" s="30" t="s">
        <v>134</v>
      </c>
      <c r="E25" s="30" t="s">
        <v>275</v>
      </c>
      <c r="F25" s="30">
        <v>1</v>
      </c>
      <c r="G25" s="30">
        <v>100</v>
      </c>
      <c r="H25" s="30" t="s">
        <v>136</v>
      </c>
      <c r="I25" s="43" t="s">
        <v>137</v>
      </c>
      <c r="J25" s="39">
        <v>90</v>
      </c>
      <c r="K25" s="39"/>
      <c r="L25" s="39" t="s">
        <v>138</v>
      </c>
      <c r="O25" s="43" t="s">
        <v>140</v>
      </c>
      <c r="P25" s="39" t="s">
        <v>141</v>
      </c>
      <c r="Q25" s="39"/>
      <c r="R25" s="39" t="s">
        <v>142</v>
      </c>
      <c r="S25" s="39"/>
      <c r="T25" s="39"/>
      <c r="U25" s="39" t="s">
        <v>142</v>
      </c>
      <c r="X25" s="30" t="s">
        <v>141</v>
      </c>
      <c r="Y25" s="30">
        <v>2.5</v>
      </c>
      <c r="AA25" s="39" t="s">
        <v>143</v>
      </c>
      <c r="AB25" s="39">
        <v>0.9</v>
      </c>
      <c r="AC25" s="39"/>
      <c r="AD25" s="39"/>
      <c r="AE25" s="39">
        <v>0.1</v>
      </c>
      <c r="AF25" s="39">
        <v>4</v>
      </c>
      <c r="AG25" s="39"/>
      <c r="AH25" s="39"/>
      <c r="AI25" s="39"/>
      <c r="AJ25" s="39">
        <v>1</v>
      </c>
      <c r="AK25" s="39"/>
      <c r="AL25" s="39">
        <v>400</v>
      </c>
      <c r="AM25" s="39">
        <v>2</v>
      </c>
      <c r="AO25" s="39">
        <v>1</v>
      </c>
      <c r="AP25" s="39"/>
      <c r="AQ25" s="39">
        <v>4</v>
      </c>
      <c r="AR25" s="39"/>
      <c r="AS25" s="39">
        <v>2</v>
      </c>
      <c r="AT25" s="39">
        <v>1</v>
      </c>
      <c r="AV25" s="39" t="s">
        <v>276</v>
      </c>
      <c r="AW25" s="39" t="s">
        <v>145</v>
      </c>
      <c r="AX25" s="39">
        <v>-80</v>
      </c>
      <c r="AY25" s="39">
        <v>0.8</v>
      </c>
      <c r="AZ25" s="39"/>
      <c r="BA25" s="39" t="s">
        <v>277</v>
      </c>
      <c r="BB25" s="39" t="s">
        <v>278</v>
      </c>
      <c r="BC25" s="39">
        <v>45</v>
      </c>
      <c r="BD25" s="39">
        <v>1</v>
      </c>
      <c r="BE25" s="39">
        <v>60</v>
      </c>
      <c r="BF25" s="39" t="s">
        <v>147</v>
      </c>
      <c r="BG25" s="39">
        <v>60</v>
      </c>
      <c r="BH25" s="39">
        <v>1</v>
      </c>
      <c r="BI25" s="39">
        <v>93750</v>
      </c>
      <c r="BJ25" s="39">
        <v>0.105</v>
      </c>
      <c r="BK25" s="39">
        <v>1.5</v>
      </c>
      <c r="BL25" s="39">
        <v>0.5</v>
      </c>
      <c r="BM25" s="53">
        <f t="shared" ref="BM25:BM28" si="8">BG25*BI25*8*BH25/1000000</f>
        <v>45</v>
      </c>
      <c r="BN25" s="39">
        <v>2</v>
      </c>
      <c r="BO25" s="39">
        <v>-4</v>
      </c>
      <c r="BP25" s="39">
        <v>4</v>
      </c>
      <c r="BQ25" s="39">
        <v>10</v>
      </c>
      <c r="BR25" s="39">
        <v>99</v>
      </c>
      <c r="CK25" s="39" t="s">
        <v>180</v>
      </c>
      <c r="CL25" s="39">
        <v>250</v>
      </c>
      <c r="CM25" s="39">
        <v>1</v>
      </c>
      <c r="CN25" s="39">
        <v>100</v>
      </c>
      <c r="CO25" s="39">
        <v>0</v>
      </c>
      <c r="CP25" s="39">
        <v>1</v>
      </c>
      <c r="CQ25" s="39">
        <v>1</v>
      </c>
      <c r="CR25" s="59">
        <f t="shared" ref="CR25:CR28" si="9">CL25*CM25*CN25*8/1000000</f>
        <v>0.2</v>
      </c>
      <c r="CS25" s="39">
        <v>0</v>
      </c>
      <c r="CT25" s="61">
        <v>0</v>
      </c>
      <c r="CU25" s="61">
        <v>0</v>
      </c>
      <c r="CV25" s="39">
        <v>10</v>
      </c>
      <c r="CW25" s="39">
        <v>99</v>
      </c>
      <c r="EC25" s="30" t="s">
        <v>279</v>
      </c>
      <c r="EN25" s="39" t="s">
        <v>280</v>
      </c>
      <c r="EP25" s="30" t="s">
        <v>281</v>
      </c>
      <c r="EV25" s="57" t="s">
        <v>282</v>
      </c>
      <c r="EX25" s="30" t="s">
        <v>149</v>
      </c>
      <c r="EY25" s="30">
        <v>7</v>
      </c>
      <c r="FA25" s="30">
        <v>7</v>
      </c>
      <c r="FD25" s="84">
        <v>0.91</v>
      </c>
      <c r="FQ25" s="84">
        <v>1</v>
      </c>
    </row>
    <row r="26" ht="27" customHeight="1" spans="1:173">
      <c r="A26" s="39" t="s">
        <v>130</v>
      </c>
      <c r="B26" s="30" t="s">
        <v>132</v>
      </c>
      <c r="C26" s="30" t="s">
        <v>133</v>
      </c>
      <c r="D26" s="30" t="s">
        <v>134</v>
      </c>
      <c r="E26" s="30" t="s">
        <v>275</v>
      </c>
      <c r="F26" s="30">
        <v>1</v>
      </c>
      <c r="G26" s="30">
        <v>100</v>
      </c>
      <c r="H26" s="30" t="s">
        <v>136</v>
      </c>
      <c r="I26" s="43" t="s">
        <v>137</v>
      </c>
      <c r="J26" s="39">
        <v>90</v>
      </c>
      <c r="K26" s="39"/>
      <c r="L26" s="39" t="s">
        <v>138</v>
      </c>
      <c r="O26" s="43" t="s">
        <v>140</v>
      </c>
      <c r="P26" s="39" t="s">
        <v>141</v>
      </c>
      <c r="Q26" s="39"/>
      <c r="R26" s="39" t="s">
        <v>142</v>
      </c>
      <c r="S26" s="39"/>
      <c r="T26" s="39"/>
      <c r="U26" s="39" t="s">
        <v>142</v>
      </c>
      <c r="X26" s="30" t="s">
        <v>141</v>
      </c>
      <c r="Y26" s="30">
        <v>2.5</v>
      </c>
      <c r="AA26" s="39" t="s">
        <v>143</v>
      </c>
      <c r="AB26" s="39">
        <v>0.9</v>
      </c>
      <c r="AC26" s="39"/>
      <c r="AD26" s="39"/>
      <c r="AE26" s="39">
        <v>0.1</v>
      </c>
      <c r="AF26" s="39">
        <v>4</v>
      </c>
      <c r="AG26" s="39"/>
      <c r="AH26" s="39"/>
      <c r="AI26" s="39"/>
      <c r="AJ26" s="39">
        <v>1</v>
      </c>
      <c r="AK26" s="39"/>
      <c r="AL26" s="39">
        <v>400</v>
      </c>
      <c r="AM26" s="39">
        <v>2</v>
      </c>
      <c r="AO26" s="39">
        <v>1</v>
      </c>
      <c r="AP26" s="39"/>
      <c r="AQ26" s="39">
        <v>4</v>
      </c>
      <c r="AR26" s="39"/>
      <c r="AS26" s="39">
        <v>2</v>
      </c>
      <c r="AT26" s="39">
        <v>1</v>
      </c>
      <c r="AV26" s="39" t="s">
        <v>276</v>
      </c>
      <c r="AW26" s="39" t="s">
        <v>145</v>
      </c>
      <c r="AX26" s="39">
        <v>-80</v>
      </c>
      <c r="AY26" s="39">
        <v>0.8</v>
      </c>
      <c r="AZ26" s="39"/>
      <c r="BA26" s="39" t="s">
        <v>277</v>
      </c>
      <c r="BB26" s="39" t="s">
        <v>278</v>
      </c>
      <c r="BC26" s="39">
        <v>45</v>
      </c>
      <c r="BD26" s="39">
        <v>1</v>
      </c>
      <c r="BE26" s="39">
        <v>60</v>
      </c>
      <c r="BF26" s="39" t="s">
        <v>147</v>
      </c>
      <c r="BG26" s="39">
        <v>60</v>
      </c>
      <c r="BH26" s="39">
        <v>1</v>
      </c>
      <c r="BI26" s="39">
        <v>93750</v>
      </c>
      <c r="BJ26" s="39">
        <v>0.105</v>
      </c>
      <c r="BK26" s="39">
        <v>1.5</v>
      </c>
      <c r="BL26" s="39">
        <v>0.5</v>
      </c>
      <c r="BM26" s="53">
        <f t="shared" si="8"/>
        <v>45</v>
      </c>
      <c r="BN26" s="39">
        <v>2</v>
      </c>
      <c r="BO26" s="39">
        <v>-4</v>
      </c>
      <c r="BP26" s="39">
        <v>4</v>
      </c>
      <c r="BQ26" s="39">
        <v>10</v>
      </c>
      <c r="BR26" s="39">
        <v>99</v>
      </c>
      <c r="CK26" s="39" t="s">
        <v>180</v>
      </c>
      <c r="CL26" s="39">
        <v>250</v>
      </c>
      <c r="CM26" s="39">
        <v>1</v>
      </c>
      <c r="CN26" s="39">
        <v>100</v>
      </c>
      <c r="CO26" s="39">
        <v>0</v>
      </c>
      <c r="CP26" s="39">
        <v>1</v>
      </c>
      <c r="CQ26" s="39">
        <v>1</v>
      </c>
      <c r="CR26" s="59">
        <f t="shared" si="9"/>
        <v>0.2</v>
      </c>
      <c r="CS26" s="39">
        <v>0</v>
      </c>
      <c r="CT26" s="61">
        <v>0</v>
      </c>
      <c r="CU26" s="61">
        <v>0</v>
      </c>
      <c r="CV26" s="39">
        <v>10</v>
      </c>
      <c r="CW26" s="39">
        <v>99</v>
      </c>
      <c r="EC26" s="30" t="s">
        <v>279</v>
      </c>
      <c r="EN26" s="39" t="s">
        <v>283</v>
      </c>
      <c r="EO26" s="30">
        <v>20</v>
      </c>
      <c r="EP26" s="30" t="s">
        <v>281</v>
      </c>
      <c r="EV26" s="57" t="s">
        <v>282</v>
      </c>
      <c r="EX26" s="30" t="s">
        <v>149</v>
      </c>
      <c r="EY26" s="30">
        <v>7</v>
      </c>
      <c r="FA26" s="30">
        <v>7</v>
      </c>
      <c r="FD26" s="84">
        <v>0.91</v>
      </c>
      <c r="FQ26" s="84">
        <v>1</v>
      </c>
    </row>
    <row r="27" ht="15" customHeight="1" spans="1:195">
      <c r="A27" s="39" t="s">
        <v>130</v>
      </c>
      <c r="B27" s="30" t="s">
        <v>132</v>
      </c>
      <c r="C27" s="30" t="s">
        <v>133</v>
      </c>
      <c r="D27" s="30" t="s">
        <v>134</v>
      </c>
      <c r="E27" s="30" t="s">
        <v>275</v>
      </c>
      <c r="F27" s="30">
        <v>1</v>
      </c>
      <c r="G27" s="30">
        <v>100</v>
      </c>
      <c r="H27" s="30" t="s">
        <v>136</v>
      </c>
      <c r="I27" s="43" t="s">
        <v>137</v>
      </c>
      <c r="J27" s="39">
        <v>90</v>
      </c>
      <c r="K27" s="39"/>
      <c r="L27" s="39" t="s">
        <v>138</v>
      </c>
      <c r="O27" s="43" t="s">
        <v>140</v>
      </c>
      <c r="P27" s="39" t="s">
        <v>141</v>
      </c>
      <c r="Q27" s="39"/>
      <c r="R27" s="39" t="s">
        <v>142</v>
      </c>
      <c r="S27" s="39"/>
      <c r="T27" s="39"/>
      <c r="U27" s="39" t="s">
        <v>142</v>
      </c>
      <c r="X27" s="30" t="s">
        <v>141</v>
      </c>
      <c r="Y27" s="30">
        <v>2.5</v>
      </c>
      <c r="AA27" s="39" t="s">
        <v>143</v>
      </c>
      <c r="AB27" s="39">
        <v>0.9</v>
      </c>
      <c r="AC27" s="39"/>
      <c r="AD27" s="39"/>
      <c r="AE27" s="39">
        <v>0.1</v>
      </c>
      <c r="AF27" s="39">
        <v>4</v>
      </c>
      <c r="AG27" s="39"/>
      <c r="AH27" s="39"/>
      <c r="AI27" s="39"/>
      <c r="AJ27" s="39">
        <v>1</v>
      </c>
      <c r="AK27" s="39"/>
      <c r="AL27" s="39">
        <v>400</v>
      </c>
      <c r="AM27" s="39">
        <v>2</v>
      </c>
      <c r="AO27" s="39">
        <v>1</v>
      </c>
      <c r="AP27" s="39"/>
      <c r="AQ27" s="39">
        <v>4</v>
      </c>
      <c r="AR27" s="39"/>
      <c r="AS27" s="39">
        <v>2</v>
      </c>
      <c r="AT27" s="39">
        <v>1</v>
      </c>
      <c r="AV27" s="39" t="s">
        <v>276</v>
      </c>
      <c r="AW27" s="39" t="s">
        <v>145</v>
      </c>
      <c r="AX27" s="39">
        <v>-80</v>
      </c>
      <c r="AY27" s="39">
        <v>0.8</v>
      </c>
      <c r="AZ27" s="39"/>
      <c r="BA27" s="39" t="s">
        <v>277</v>
      </c>
      <c r="BB27" s="39" t="s">
        <v>278</v>
      </c>
      <c r="BC27" s="39">
        <v>45</v>
      </c>
      <c r="BD27" s="39">
        <v>1</v>
      </c>
      <c r="BE27" s="39">
        <v>60</v>
      </c>
      <c r="BF27" s="39" t="s">
        <v>147</v>
      </c>
      <c r="BG27" s="39">
        <v>60</v>
      </c>
      <c r="BH27" s="39">
        <v>1</v>
      </c>
      <c r="BI27" s="39">
        <v>93750</v>
      </c>
      <c r="BJ27" s="39">
        <v>0.105</v>
      </c>
      <c r="BK27" s="39">
        <v>1.5</v>
      </c>
      <c r="BL27" s="39">
        <v>0.5</v>
      </c>
      <c r="BM27" s="53">
        <f t="shared" si="8"/>
        <v>45</v>
      </c>
      <c r="BN27" s="39">
        <v>2</v>
      </c>
      <c r="BO27" s="39">
        <v>-4</v>
      </c>
      <c r="BP27" s="39">
        <v>4</v>
      </c>
      <c r="BQ27" s="39">
        <v>10</v>
      </c>
      <c r="BR27" s="39">
        <v>99</v>
      </c>
      <c r="CK27" s="39" t="s">
        <v>180</v>
      </c>
      <c r="CL27" s="39">
        <v>250</v>
      </c>
      <c r="CM27" s="39">
        <v>1</v>
      </c>
      <c r="CN27" s="39">
        <v>100</v>
      </c>
      <c r="CO27" s="39">
        <v>0</v>
      </c>
      <c r="CP27" s="39">
        <v>1</v>
      </c>
      <c r="CQ27" s="39">
        <v>1</v>
      </c>
      <c r="CR27" s="59">
        <f t="shared" si="9"/>
        <v>0.2</v>
      </c>
      <c r="CS27" s="39">
        <v>0</v>
      </c>
      <c r="CT27" s="61">
        <v>0</v>
      </c>
      <c r="CU27" s="61">
        <v>0</v>
      </c>
      <c r="CV27" s="39">
        <v>10</v>
      </c>
      <c r="CW27" s="39">
        <v>99</v>
      </c>
      <c r="EC27" s="30" t="s">
        <v>284</v>
      </c>
      <c r="ED27" s="30">
        <v>16</v>
      </c>
      <c r="EE27" s="30">
        <v>6</v>
      </c>
      <c r="EF27" s="30">
        <v>4</v>
      </c>
      <c r="EG27" s="73" t="s">
        <v>285</v>
      </c>
      <c r="EN27" s="39" t="s">
        <v>280</v>
      </c>
      <c r="EP27" s="30" t="s">
        <v>281</v>
      </c>
      <c r="EV27" s="57" t="s">
        <v>282</v>
      </c>
      <c r="EX27" s="30" t="s">
        <v>149</v>
      </c>
      <c r="EY27" s="30">
        <v>7</v>
      </c>
      <c r="FA27" s="30">
        <v>7</v>
      </c>
      <c r="FD27" s="84">
        <v>0.863</v>
      </c>
      <c r="FQ27" s="84">
        <v>1</v>
      </c>
      <c r="GH27" s="83">
        <v>0.286</v>
      </c>
      <c r="GM27" s="83">
        <v>0.251</v>
      </c>
    </row>
    <row r="28" ht="15" customHeight="1" spans="1:195">
      <c r="A28" s="39" t="s">
        <v>130</v>
      </c>
      <c r="B28" s="30" t="s">
        <v>132</v>
      </c>
      <c r="C28" s="30" t="s">
        <v>133</v>
      </c>
      <c r="D28" s="30" t="s">
        <v>134</v>
      </c>
      <c r="E28" s="30" t="s">
        <v>275</v>
      </c>
      <c r="F28" s="30">
        <v>1</v>
      </c>
      <c r="G28" s="30">
        <v>100</v>
      </c>
      <c r="H28" s="30" t="s">
        <v>136</v>
      </c>
      <c r="I28" s="43" t="s">
        <v>137</v>
      </c>
      <c r="J28" s="39">
        <v>90</v>
      </c>
      <c r="K28" s="39"/>
      <c r="L28" s="39" t="s">
        <v>138</v>
      </c>
      <c r="O28" s="43" t="s">
        <v>140</v>
      </c>
      <c r="P28" s="39" t="s">
        <v>141</v>
      </c>
      <c r="Q28" s="39"/>
      <c r="R28" s="39" t="s">
        <v>142</v>
      </c>
      <c r="S28" s="39"/>
      <c r="T28" s="39"/>
      <c r="U28" s="39" t="s">
        <v>142</v>
      </c>
      <c r="X28" s="30" t="s">
        <v>141</v>
      </c>
      <c r="Y28" s="30">
        <v>2.5</v>
      </c>
      <c r="AA28" s="39" t="s">
        <v>143</v>
      </c>
      <c r="AB28" s="39">
        <v>0.9</v>
      </c>
      <c r="AC28" s="39"/>
      <c r="AD28" s="39"/>
      <c r="AE28" s="39">
        <v>0.1</v>
      </c>
      <c r="AF28" s="39">
        <v>4</v>
      </c>
      <c r="AG28" s="39"/>
      <c r="AH28" s="39"/>
      <c r="AI28" s="39"/>
      <c r="AJ28" s="39">
        <v>1</v>
      </c>
      <c r="AK28" s="39"/>
      <c r="AL28" s="39">
        <v>400</v>
      </c>
      <c r="AM28" s="39">
        <v>2</v>
      </c>
      <c r="AO28" s="39">
        <v>1</v>
      </c>
      <c r="AP28" s="39"/>
      <c r="AQ28" s="39">
        <v>4</v>
      </c>
      <c r="AR28" s="39"/>
      <c r="AS28" s="39">
        <v>2</v>
      </c>
      <c r="AT28" s="39">
        <v>1</v>
      </c>
      <c r="AV28" s="39" t="s">
        <v>276</v>
      </c>
      <c r="AW28" s="39" t="s">
        <v>145</v>
      </c>
      <c r="AX28" s="39">
        <v>-80</v>
      </c>
      <c r="AY28" s="39">
        <v>0.8</v>
      </c>
      <c r="AZ28" s="39"/>
      <c r="BA28" s="39" t="s">
        <v>277</v>
      </c>
      <c r="BB28" s="39" t="s">
        <v>278</v>
      </c>
      <c r="BC28" s="39">
        <v>45</v>
      </c>
      <c r="BD28" s="39">
        <v>1</v>
      </c>
      <c r="BE28" s="39">
        <v>60</v>
      </c>
      <c r="BF28" s="39" t="s">
        <v>147</v>
      </c>
      <c r="BG28" s="39">
        <v>60</v>
      </c>
      <c r="BH28" s="39">
        <v>1</v>
      </c>
      <c r="BI28" s="39">
        <v>93750</v>
      </c>
      <c r="BJ28" s="39">
        <v>0.105</v>
      </c>
      <c r="BK28" s="39">
        <v>1.5</v>
      </c>
      <c r="BL28" s="39">
        <v>0.5</v>
      </c>
      <c r="BM28" s="53">
        <f t="shared" si="8"/>
        <v>45</v>
      </c>
      <c r="BN28" s="39">
        <v>2</v>
      </c>
      <c r="BO28" s="39">
        <v>-4</v>
      </c>
      <c r="BP28" s="39">
        <v>4</v>
      </c>
      <c r="BQ28" s="39">
        <v>10</v>
      </c>
      <c r="BR28" s="39">
        <v>99</v>
      </c>
      <c r="CK28" s="39" t="s">
        <v>180</v>
      </c>
      <c r="CL28" s="39">
        <v>250</v>
      </c>
      <c r="CM28" s="39">
        <v>1</v>
      </c>
      <c r="CN28" s="39">
        <v>100</v>
      </c>
      <c r="CO28" s="39">
        <v>0</v>
      </c>
      <c r="CP28" s="39">
        <v>1</v>
      </c>
      <c r="CQ28" s="39">
        <v>1</v>
      </c>
      <c r="CR28" s="59">
        <f t="shared" si="9"/>
        <v>0.2</v>
      </c>
      <c r="CS28" s="39">
        <v>0</v>
      </c>
      <c r="CT28" s="61">
        <v>0</v>
      </c>
      <c r="CU28" s="61">
        <v>0</v>
      </c>
      <c r="CV28" s="39">
        <v>10</v>
      </c>
      <c r="CW28" s="39">
        <v>99</v>
      </c>
      <c r="EC28" s="30" t="s">
        <v>284</v>
      </c>
      <c r="ED28" s="30">
        <v>16</v>
      </c>
      <c r="EE28" s="30">
        <v>6</v>
      </c>
      <c r="EF28" s="30">
        <v>4</v>
      </c>
      <c r="EG28" s="73" t="s">
        <v>285</v>
      </c>
      <c r="EN28" s="39" t="s">
        <v>283</v>
      </c>
      <c r="EO28" s="30">
        <v>20</v>
      </c>
      <c r="EP28" s="30" t="s">
        <v>281</v>
      </c>
      <c r="EV28" s="57" t="s">
        <v>282</v>
      </c>
      <c r="EX28" s="30" t="s">
        <v>149</v>
      </c>
      <c r="EY28" s="30">
        <v>7</v>
      </c>
      <c r="FA28" s="30">
        <v>7</v>
      </c>
      <c r="FD28" s="84">
        <v>0.863</v>
      </c>
      <c r="FQ28" s="84">
        <v>1</v>
      </c>
      <c r="GH28" s="83">
        <v>0.285</v>
      </c>
      <c r="GM28" s="83">
        <v>0.25</v>
      </c>
    </row>
    <row r="29" ht="24" customHeight="1" spans="1:173">
      <c r="A29" s="39" t="s">
        <v>130</v>
      </c>
      <c r="B29" s="30" t="s">
        <v>132</v>
      </c>
      <c r="C29" s="30" t="s">
        <v>133</v>
      </c>
      <c r="D29" s="30" t="s">
        <v>134</v>
      </c>
      <c r="E29" s="30" t="s">
        <v>275</v>
      </c>
      <c r="F29" s="30">
        <v>1</v>
      </c>
      <c r="G29" s="30">
        <v>100</v>
      </c>
      <c r="H29" s="30" t="s">
        <v>136</v>
      </c>
      <c r="I29" s="43" t="s">
        <v>137</v>
      </c>
      <c r="J29" s="39">
        <v>90</v>
      </c>
      <c r="K29" s="39"/>
      <c r="L29" s="39" t="s">
        <v>138</v>
      </c>
      <c r="O29" s="43" t="s">
        <v>140</v>
      </c>
      <c r="P29" s="39" t="s">
        <v>141</v>
      </c>
      <c r="Q29" s="39"/>
      <c r="R29" s="39" t="s">
        <v>142</v>
      </c>
      <c r="S29" s="39"/>
      <c r="T29" s="39"/>
      <c r="U29" s="39" t="s">
        <v>142</v>
      </c>
      <c r="X29" s="30" t="s">
        <v>141</v>
      </c>
      <c r="Y29" s="30">
        <v>2.5</v>
      </c>
      <c r="AA29" s="39" t="s">
        <v>143</v>
      </c>
      <c r="AB29" s="39">
        <v>0.9</v>
      </c>
      <c r="AC29" s="39"/>
      <c r="AD29" s="39"/>
      <c r="AE29" s="39">
        <v>0.1</v>
      </c>
      <c r="AF29" s="39">
        <v>4</v>
      </c>
      <c r="AG29" s="39"/>
      <c r="AH29" s="39"/>
      <c r="AI29" s="39"/>
      <c r="AJ29" s="39">
        <v>1</v>
      </c>
      <c r="AK29" s="39"/>
      <c r="AL29" s="39">
        <v>400</v>
      </c>
      <c r="AM29" s="39">
        <v>2</v>
      </c>
      <c r="AO29" s="39">
        <v>1</v>
      </c>
      <c r="AP29" s="39"/>
      <c r="AQ29" s="39">
        <v>4</v>
      </c>
      <c r="AR29" s="39"/>
      <c r="AS29" s="39">
        <v>2</v>
      </c>
      <c r="AT29" s="39">
        <v>1</v>
      </c>
      <c r="AV29" s="39" t="s">
        <v>276</v>
      </c>
      <c r="AW29" s="39" t="s">
        <v>145</v>
      </c>
      <c r="AX29" s="39">
        <v>-80</v>
      </c>
      <c r="AY29" s="39">
        <v>0.8</v>
      </c>
      <c r="AZ29" s="39"/>
      <c r="BA29" s="39" t="s">
        <v>277</v>
      </c>
      <c r="BB29" s="39" t="s">
        <v>286</v>
      </c>
      <c r="BC29" s="39">
        <v>30</v>
      </c>
      <c r="BD29" s="39">
        <v>1</v>
      </c>
      <c r="BE29" s="39">
        <v>60</v>
      </c>
      <c r="BF29" s="39" t="s">
        <v>147</v>
      </c>
      <c r="BG29" s="39">
        <v>60</v>
      </c>
      <c r="BH29" s="39">
        <v>1</v>
      </c>
      <c r="BI29" s="39">
        <v>62500</v>
      </c>
      <c r="BJ29" s="39">
        <v>0.105</v>
      </c>
      <c r="BK29" s="39">
        <v>1.5</v>
      </c>
      <c r="BL29" s="39">
        <v>0.5</v>
      </c>
      <c r="BM29" s="53">
        <f t="shared" ref="BM29:BM32" si="10">BG29*BI29*8*BH29/1000000</f>
        <v>30</v>
      </c>
      <c r="BN29" s="39">
        <v>2</v>
      </c>
      <c r="BO29" s="39">
        <v>-4</v>
      </c>
      <c r="BP29" s="39">
        <v>4</v>
      </c>
      <c r="BQ29" s="39">
        <v>15</v>
      </c>
      <c r="BR29" s="39">
        <v>99</v>
      </c>
      <c r="CK29" s="39" t="s">
        <v>180</v>
      </c>
      <c r="CL29" s="39">
        <v>250</v>
      </c>
      <c r="CM29" s="39">
        <v>1</v>
      </c>
      <c r="CN29" s="39">
        <v>100</v>
      </c>
      <c r="CO29" s="39">
        <v>0</v>
      </c>
      <c r="CP29" s="39">
        <v>1</v>
      </c>
      <c r="CQ29" s="39">
        <v>1</v>
      </c>
      <c r="CR29" s="59">
        <f t="shared" ref="CR29:CR32" si="11">CL29*CM29*CN29*8/1000000</f>
        <v>0.2</v>
      </c>
      <c r="CS29" s="39">
        <v>0</v>
      </c>
      <c r="CT29" s="61">
        <v>0</v>
      </c>
      <c r="CU29" s="61">
        <v>0</v>
      </c>
      <c r="CV29" s="39">
        <v>10</v>
      </c>
      <c r="CW29" s="39">
        <v>99</v>
      </c>
      <c r="EC29" s="30" t="s">
        <v>279</v>
      </c>
      <c r="EN29" s="39" t="s">
        <v>280</v>
      </c>
      <c r="EP29" s="30" t="s">
        <v>281</v>
      </c>
      <c r="EV29" s="57" t="s">
        <v>282</v>
      </c>
      <c r="EX29" s="30" t="s">
        <v>149</v>
      </c>
      <c r="EY29" s="30">
        <v>12</v>
      </c>
      <c r="FA29" s="30">
        <v>12</v>
      </c>
      <c r="FD29" s="83">
        <v>0.9653</v>
      </c>
      <c r="FQ29" s="84">
        <v>1</v>
      </c>
    </row>
    <row r="30" ht="19" customHeight="1" spans="1:173">
      <c r="A30" s="39" t="s">
        <v>130</v>
      </c>
      <c r="B30" s="30" t="s">
        <v>132</v>
      </c>
      <c r="C30" s="30" t="s">
        <v>133</v>
      </c>
      <c r="D30" s="30" t="s">
        <v>134</v>
      </c>
      <c r="E30" s="30" t="s">
        <v>275</v>
      </c>
      <c r="F30" s="30">
        <v>1</v>
      </c>
      <c r="G30" s="30">
        <v>100</v>
      </c>
      <c r="H30" s="30" t="s">
        <v>136</v>
      </c>
      <c r="I30" s="43" t="s">
        <v>137</v>
      </c>
      <c r="J30" s="39">
        <v>90</v>
      </c>
      <c r="K30" s="39"/>
      <c r="L30" s="39" t="s">
        <v>138</v>
      </c>
      <c r="O30" s="43" t="s">
        <v>140</v>
      </c>
      <c r="P30" s="39" t="s">
        <v>141</v>
      </c>
      <c r="Q30" s="39"/>
      <c r="R30" s="39" t="s">
        <v>142</v>
      </c>
      <c r="S30" s="39"/>
      <c r="T30" s="39"/>
      <c r="U30" s="39" t="s">
        <v>142</v>
      </c>
      <c r="X30" s="30" t="s">
        <v>141</v>
      </c>
      <c r="Y30" s="30">
        <v>2.5</v>
      </c>
      <c r="AA30" s="39" t="s">
        <v>143</v>
      </c>
      <c r="AB30" s="39">
        <v>0.9</v>
      </c>
      <c r="AC30" s="39"/>
      <c r="AD30" s="39"/>
      <c r="AE30" s="39">
        <v>0.1</v>
      </c>
      <c r="AF30" s="39">
        <v>4</v>
      </c>
      <c r="AG30" s="39"/>
      <c r="AH30" s="39"/>
      <c r="AI30" s="39"/>
      <c r="AJ30" s="39">
        <v>1</v>
      </c>
      <c r="AK30" s="39"/>
      <c r="AL30" s="39">
        <v>400</v>
      </c>
      <c r="AM30" s="39">
        <v>2</v>
      </c>
      <c r="AO30" s="39">
        <v>1</v>
      </c>
      <c r="AP30" s="39"/>
      <c r="AQ30" s="39">
        <v>4</v>
      </c>
      <c r="AR30" s="39"/>
      <c r="AS30" s="39">
        <v>2</v>
      </c>
      <c r="AT30" s="39">
        <v>1</v>
      </c>
      <c r="AV30" s="39" t="s">
        <v>276</v>
      </c>
      <c r="AW30" s="39" t="s">
        <v>145</v>
      </c>
      <c r="AX30" s="39">
        <v>-80</v>
      </c>
      <c r="AY30" s="39">
        <v>0.8</v>
      </c>
      <c r="AZ30" s="39"/>
      <c r="BA30" s="39" t="s">
        <v>277</v>
      </c>
      <c r="BB30" s="39" t="s">
        <v>286</v>
      </c>
      <c r="BC30" s="39">
        <v>30</v>
      </c>
      <c r="BD30" s="39">
        <v>1</v>
      </c>
      <c r="BE30" s="39">
        <v>60</v>
      </c>
      <c r="BF30" s="39" t="s">
        <v>147</v>
      </c>
      <c r="BG30" s="39">
        <v>60</v>
      </c>
      <c r="BH30" s="39">
        <v>1</v>
      </c>
      <c r="BI30" s="39">
        <v>62500</v>
      </c>
      <c r="BJ30" s="39">
        <v>0.105</v>
      </c>
      <c r="BK30" s="39">
        <v>1.5</v>
      </c>
      <c r="BL30" s="39">
        <v>0.5</v>
      </c>
      <c r="BM30" s="53">
        <f t="shared" si="10"/>
        <v>30</v>
      </c>
      <c r="BN30" s="39">
        <v>2</v>
      </c>
      <c r="BO30" s="39">
        <v>-4</v>
      </c>
      <c r="BP30" s="39">
        <v>4</v>
      </c>
      <c r="BQ30" s="39">
        <v>15</v>
      </c>
      <c r="BR30" s="39">
        <v>99</v>
      </c>
      <c r="CK30" s="39" t="s">
        <v>180</v>
      </c>
      <c r="CL30" s="39">
        <v>250</v>
      </c>
      <c r="CM30" s="39">
        <v>1</v>
      </c>
      <c r="CN30" s="39">
        <v>100</v>
      </c>
      <c r="CO30" s="39">
        <v>0</v>
      </c>
      <c r="CP30" s="39">
        <v>1</v>
      </c>
      <c r="CQ30" s="39">
        <v>1</v>
      </c>
      <c r="CR30" s="59">
        <f t="shared" si="11"/>
        <v>0.2</v>
      </c>
      <c r="CS30" s="39">
        <v>0</v>
      </c>
      <c r="CT30" s="61">
        <v>0</v>
      </c>
      <c r="CU30" s="61">
        <v>0</v>
      </c>
      <c r="CV30" s="39">
        <v>10</v>
      </c>
      <c r="CW30" s="39">
        <v>99</v>
      </c>
      <c r="EC30" s="30" t="s">
        <v>279</v>
      </c>
      <c r="EN30" s="39" t="s">
        <v>283</v>
      </c>
      <c r="EO30" s="30">
        <v>20</v>
      </c>
      <c r="EP30" s="30" t="s">
        <v>281</v>
      </c>
      <c r="EV30" s="57" t="s">
        <v>282</v>
      </c>
      <c r="EX30" s="30" t="s">
        <v>149</v>
      </c>
      <c r="EY30" s="30">
        <v>12</v>
      </c>
      <c r="FA30" s="30">
        <v>12</v>
      </c>
      <c r="FD30" s="83">
        <v>0.9653</v>
      </c>
      <c r="FQ30" s="84">
        <v>1</v>
      </c>
    </row>
    <row r="31" ht="20" customHeight="1" spans="1:195">
      <c r="A31" s="39" t="s">
        <v>130</v>
      </c>
      <c r="B31" s="30" t="s">
        <v>132</v>
      </c>
      <c r="C31" s="30" t="s">
        <v>133</v>
      </c>
      <c r="D31" s="30" t="s">
        <v>134</v>
      </c>
      <c r="E31" s="30" t="s">
        <v>275</v>
      </c>
      <c r="F31" s="30">
        <v>1</v>
      </c>
      <c r="G31" s="30">
        <v>100</v>
      </c>
      <c r="H31" s="30" t="s">
        <v>136</v>
      </c>
      <c r="I31" s="43" t="s">
        <v>137</v>
      </c>
      <c r="J31" s="39">
        <v>90</v>
      </c>
      <c r="K31" s="39"/>
      <c r="L31" s="39" t="s">
        <v>138</v>
      </c>
      <c r="O31" s="43" t="s">
        <v>140</v>
      </c>
      <c r="P31" s="39" t="s">
        <v>141</v>
      </c>
      <c r="Q31" s="39"/>
      <c r="R31" s="39" t="s">
        <v>142</v>
      </c>
      <c r="S31" s="39"/>
      <c r="T31" s="39"/>
      <c r="U31" s="39" t="s">
        <v>142</v>
      </c>
      <c r="X31" s="30" t="s">
        <v>141</v>
      </c>
      <c r="Y31" s="30">
        <v>2.5</v>
      </c>
      <c r="AA31" s="39" t="s">
        <v>143</v>
      </c>
      <c r="AB31" s="39">
        <v>0.9</v>
      </c>
      <c r="AC31" s="39"/>
      <c r="AD31" s="39"/>
      <c r="AE31" s="39">
        <v>0.1</v>
      </c>
      <c r="AF31" s="39">
        <v>4</v>
      </c>
      <c r="AG31" s="39"/>
      <c r="AH31" s="39"/>
      <c r="AI31" s="39"/>
      <c r="AJ31" s="39">
        <v>1</v>
      </c>
      <c r="AK31" s="39"/>
      <c r="AL31" s="39">
        <v>400</v>
      </c>
      <c r="AM31" s="39">
        <v>2</v>
      </c>
      <c r="AO31" s="39">
        <v>1</v>
      </c>
      <c r="AP31" s="39"/>
      <c r="AQ31" s="39">
        <v>4</v>
      </c>
      <c r="AR31" s="39"/>
      <c r="AS31" s="39">
        <v>2</v>
      </c>
      <c r="AT31" s="39">
        <v>1</v>
      </c>
      <c r="AV31" s="39" t="s">
        <v>276</v>
      </c>
      <c r="AW31" s="39" t="s">
        <v>145</v>
      </c>
      <c r="AX31" s="39">
        <v>-80</v>
      </c>
      <c r="AY31" s="39">
        <v>0.8</v>
      </c>
      <c r="AZ31" s="39"/>
      <c r="BA31" s="39" t="s">
        <v>277</v>
      </c>
      <c r="BB31" s="39" t="s">
        <v>286</v>
      </c>
      <c r="BC31" s="39">
        <v>30</v>
      </c>
      <c r="BD31" s="39">
        <v>1</v>
      </c>
      <c r="BE31" s="39">
        <v>60</v>
      </c>
      <c r="BF31" s="39" t="s">
        <v>147</v>
      </c>
      <c r="BG31" s="39">
        <v>60</v>
      </c>
      <c r="BH31" s="39">
        <v>1</v>
      </c>
      <c r="BI31" s="39">
        <v>62500</v>
      </c>
      <c r="BJ31" s="39">
        <v>0.105</v>
      </c>
      <c r="BK31" s="39">
        <v>1.5</v>
      </c>
      <c r="BL31" s="39">
        <v>0.5</v>
      </c>
      <c r="BM31" s="53">
        <f t="shared" si="10"/>
        <v>30</v>
      </c>
      <c r="BN31" s="39">
        <v>2</v>
      </c>
      <c r="BO31" s="39">
        <v>-4</v>
      </c>
      <c r="BP31" s="39">
        <v>4</v>
      </c>
      <c r="BQ31" s="39">
        <v>15</v>
      </c>
      <c r="BR31" s="39">
        <v>99</v>
      </c>
      <c r="CK31" s="39" t="s">
        <v>180</v>
      </c>
      <c r="CL31" s="39">
        <v>250</v>
      </c>
      <c r="CM31" s="39">
        <v>1</v>
      </c>
      <c r="CN31" s="39">
        <v>100</v>
      </c>
      <c r="CO31" s="39">
        <v>0</v>
      </c>
      <c r="CP31" s="39">
        <v>1</v>
      </c>
      <c r="CQ31" s="39">
        <v>1</v>
      </c>
      <c r="CR31" s="59">
        <f t="shared" si="11"/>
        <v>0.2</v>
      </c>
      <c r="CS31" s="39">
        <v>0</v>
      </c>
      <c r="CT31" s="61">
        <v>0</v>
      </c>
      <c r="CU31" s="61">
        <v>0</v>
      </c>
      <c r="CV31" s="39">
        <v>10</v>
      </c>
      <c r="CW31" s="39">
        <v>99</v>
      </c>
      <c r="DS31" s="51"/>
      <c r="DT31" s="51"/>
      <c r="DU31" s="51"/>
      <c r="EC31" s="30" t="s">
        <v>284</v>
      </c>
      <c r="ED31" s="30">
        <v>16</v>
      </c>
      <c r="EE31" s="30">
        <v>6</v>
      </c>
      <c r="EF31" s="30">
        <v>3</v>
      </c>
      <c r="EG31" s="73" t="s">
        <v>285</v>
      </c>
      <c r="EN31" s="39" t="s">
        <v>280</v>
      </c>
      <c r="EP31" s="30" t="s">
        <v>281</v>
      </c>
      <c r="EV31" s="57" t="s">
        <v>282</v>
      </c>
      <c r="EX31" s="30" t="s">
        <v>149</v>
      </c>
      <c r="EY31" s="30">
        <v>12</v>
      </c>
      <c r="FA31" s="30">
        <v>12</v>
      </c>
      <c r="FD31" s="83">
        <v>0.8819</v>
      </c>
      <c r="FQ31" s="84">
        <v>1</v>
      </c>
      <c r="GH31" s="83">
        <v>0.214</v>
      </c>
      <c r="GM31" s="83">
        <v>0.228</v>
      </c>
    </row>
    <row r="32" ht="20" customHeight="1" spans="1:195">
      <c r="A32" s="39" t="s">
        <v>130</v>
      </c>
      <c r="B32" s="30" t="s">
        <v>132</v>
      </c>
      <c r="C32" s="30" t="s">
        <v>133</v>
      </c>
      <c r="D32" s="30" t="s">
        <v>134</v>
      </c>
      <c r="E32" s="30" t="s">
        <v>275</v>
      </c>
      <c r="F32" s="30">
        <v>1</v>
      </c>
      <c r="G32" s="30">
        <v>100</v>
      </c>
      <c r="H32" s="30" t="s">
        <v>136</v>
      </c>
      <c r="I32" s="43" t="s">
        <v>137</v>
      </c>
      <c r="J32" s="39">
        <v>90</v>
      </c>
      <c r="K32" s="39"/>
      <c r="L32" s="39" t="s">
        <v>138</v>
      </c>
      <c r="O32" s="43" t="s">
        <v>140</v>
      </c>
      <c r="P32" s="39" t="s">
        <v>141</v>
      </c>
      <c r="Q32" s="39"/>
      <c r="R32" s="39" t="s">
        <v>142</v>
      </c>
      <c r="S32" s="39"/>
      <c r="T32" s="39"/>
      <c r="U32" s="39" t="s">
        <v>142</v>
      </c>
      <c r="X32" s="30" t="s">
        <v>141</v>
      </c>
      <c r="Y32" s="30">
        <v>2.5</v>
      </c>
      <c r="AA32" s="39" t="s">
        <v>143</v>
      </c>
      <c r="AB32" s="39">
        <v>0.9</v>
      </c>
      <c r="AC32" s="39"/>
      <c r="AD32" s="39"/>
      <c r="AE32" s="39">
        <v>0.1</v>
      </c>
      <c r="AF32" s="39">
        <v>4</v>
      </c>
      <c r="AG32" s="39"/>
      <c r="AH32" s="39"/>
      <c r="AI32" s="39"/>
      <c r="AJ32" s="39">
        <v>1</v>
      </c>
      <c r="AK32" s="39"/>
      <c r="AL32" s="39">
        <v>400</v>
      </c>
      <c r="AM32" s="39">
        <v>2</v>
      </c>
      <c r="AO32" s="39">
        <v>1</v>
      </c>
      <c r="AP32" s="39"/>
      <c r="AQ32" s="39">
        <v>4</v>
      </c>
      <c r="AR32" s="39"/>
      <c r="AS32" s="39">
        <v>2</v>
      </c>
      <c r="AT32" s="39">
        <v>1</v>
      </c>
      <c r="AV32" s="39" t="s">
        <v>276</v>
      </c>
      <c r="AW32" s="39" t="s">
        <v>145</v>
      </c>
      <c r="AX32" s="39">
        <v>-80</v>
      </c>
      <c r="AY32" s="39">
        <v>0.8</v>
      </c>
      <c r="AZ32" s="39"/>
      <c r="BA32" s="39" t="s">
        <v>277</v>
      </c>
      <c r="BB32" s="39" t="s">
        <v>286</v>
      </c>
      <c r="BC32" s="39">
        <v>30</v>
      </c>
      <c r="BD32" s="39">
        <v>1</v>
      </c>
      <c r="BE32" s="39">
        <v>60</v>
      </c>
      <c r="BF32" s="39" t="s">
        <v>147</v>
      </c>
      <c r="BG32" s="39">
        <v>60</v>
      </c>
      <c r="BH32" s="39">
        <v>1</v>
      </c>
      <c r="BI32" s="39">
        <v>62500</v>
      </c>
      <c r="BJ32" s="39">
        <v>0.105</v>
      </c>
      <c r="BK32" s="39">
        <v>1.5</v>
      </c>
      <c r="BL32" s="39">
        <v>0.5</v>
      </c>
      <c r="BM32" s="53">
        <f t="shared" si="10"/>
        <v>30</v>
      </c>
      <c r="BN32" s="39">
        <v>2</v>
      </c>
      <c r="BO32" s="39">
        <v>-4</v>
      </c>
      <c r="BP32" s="39">
        <v>4</v>
      </c>
      <c r="BQ32" s="39">
        <v>15</v>
      </c>
      <c r="BR32" s="39">
        <v>99</v>
      </c>
      <c r="CK32" s="39" t="s">
        <v>180</v>
      </c>
      <c r="CL32" s="39">
        <v>250</v>
      </c>
      <c r="CM32" s="39">
        <v>1</v>
      </c>
      <c r="CN32" s="39">
        <v>100</v>
      </c>
      <c r="CO32" s="39">
        <v>0</v>
      </c>
      <c r="CP32" s="39">
        <v>1</v>
      </c>
      <c r="CQ32" s="39">
        <v>1</v>
      </c>
      <c r="CR32" s="59">
        <f t="shared" si="11"/>
        <v>0.2</v>
      </c>
      <c r="CS32" s="39">
        <v>0</v>
      </c>
      <c r="CT32" s="61">
        <v>0</v>
      </c>
      <c r="CU32" s="61">
        <v>0</v>
      </c>
      <c r="CV32" s="39">
        <v>10</v>
      </c>
      <c r="CW32" s="39">
        <v>99</v>
      </c>
      <c r="DF32" s="51"/>
      <c r="DS32" s="51"/>
      <c r="DT32" s="51"/>
      <c r="DU32" s="51"/>
      <c r="EC32" s="30" t="s">
        <v>284</v>
      </c>
      <c r="ED32" s="30">
        <v>16</v>
      </c>
      <c r="EE32" s="30">
        <v>6</v>
      </c>
      <c r="EF32" s="30">
        <v>3</v>
      </c>
      <c r="EG32" s="73" t="s">
        <v>285</v>
      </c>
      <c r="EN32" s="39" t="s">
        <v>283</v>
      </c>
      <c r="EO32" s="30">
        <v>20</v>
      </c>
      <c r="EP32" s="30" t="s">
        <v>281</v>
      </c>
      <c r="EV32" s="57" t="s">
        <v>282</v>
      </c>
      <c r="EX32" s="30" t="s">
        <v>149</v>
      </c>
      <c r="EY32" s="30">
        <v>12</v>
      </c>
      <c r="FA32" s="30">
        <v>12</v>
      </c>
      <c r="FD32" s="83">
        <v>0.8819</v>
      </c>
      <c r="FQ32" s="84">
        <v>1</v>
      </c>
      <c r="GH32" s="83">
        <v>0.213</v>
      </c>
      <c r="GM32" s="83">
        <v>0.227</v>
      </c>
    </row>
    <row r="33" ht="20" customHeight="1" spans="1:198">
      <c r="A33" s="39" t="s">
        <v>130</v>
      </c>
      <c r="B33" s="30" t="s">
        <v>132</v>
      </c>
      <c r="C33" s="30" t="s">
        <v>133</v>
      </c>
      <c r="D33" s="30" t="s">
        <v>134</v>
      </c>
      <c r="E33" s="39" t="s">
        <v>135</v>
      </c>
      <c r="F33" s="30">
        <v>1</v>
      </c>
      <c r="G33" s="39">
        <v>100</v>
      </c>
      <c r="H33" s="39" t="s">
        <v>136</v>
      </c>
      <c r="I33" s="43" t="s">
        <v>137</v>
      </c>
      <c r="J33" s="30">
        <v>90</v>
      </c>
      <c r="L33" s="39" t="s">
        <v>138</v>
      </c>
      <c r="O33" s="43" t="s">
        <v>140</v>
      </c>
      <c r="P33" s="39" t="s">
        <v>141</v>
      </c>
      <c r="R33" s="30" t="s">
        <v>142</v>
      </c>
      <c r="U33" s="30" t="s">
        <v>142</v>
      </c>
      <c r="X33" s="30" t="s">
        <v>142</v>
      </c>
      <c r="AA33" s="30" t="s">
        <v>143</v>
      </c>
      <c r="AB33" s="30">
        <v>0.9</v>
      </c>
      <c r="AE33" s="39">
        <v>0.1</v>
      </c>
      <c r="AF33" s="30">
        <v>4</v>
      </c>
      <c r="AJ33" s="39">
        <v>1</v>
      </c>
      <c r="AK33" s="39"/>
      <c r="AL33" s="30">
        <v>400</v>
      </c>
      <c r="AM33" s="30">
        <v>2</v>
      </c>
      <c r="AO33" s="39">
        <v>1</v>
      </c>
      <c r="AP33" s="39"/>
      <c r="AQ33" s="39">
        <v>4</v>
      </c>
      <c r="AS33" s="39">
        <v>2</v>
      </c>
      <c r="AT33" s="39">
        <v>1</v>
      </c>
      <c r="AV33" s="39" t="s">
        <v>276</v>
      </c>
      <c r="AW33" s="39" t="s">
        <v>145</v>
      </c>
      <c r="AX33" s="39">
        <v>-80</v>
      </c>
      <c r="AY33" s="39">
        <v>0.8</v>
      </c>
      <c r="BA33" s="30" t="s">
        <v>277</v>
      </c>
      <c r="BB33" s="50" t="s">
        <v>278</v>
      </c>
      <c r="BC33" s="50">
        <v>30</v>
      </c>
      <c r="BD33" s="39">
        <v>1</v>
      </c>
      <c r="BE33" s="39">
        <v>60</v>
      </c>
      <c r="BF33" s="39" t="s">
        <v>147</v>
      </c>
      <c r="BG33" s="39">
        <v>60</v>
      </c>
      <c r="BH33" s="39">
        <v>1</v>
      </c>
      <c r="BI33" s="50">
        <v>62500</v>
      </c>
      <c r="BJ33" s="50">
        <v>0.105</v>
      </c>
      <c r="BK33" s="50">
        <v>1.5</v>
      </c>
      <c r="BL33" s="50">
        <v>0.5</v>
      </c>
      <c r="BM33" s="54">
        <f>BG33*BI33*8*BH33/1000000</f>
        <v>30</v>
      </c>
      <c r="BN33" s="39">
        <v>2</v>
      </c>
      <c r="BO33" s="39">
        <v>-4</v>
      </c>
      <c r="BP33" s="39">
        <v>4</v>
      </c>
      <c r="BQ33" s="39">
        <v>10</v>
      </c>
      <c r="BR33" s="39" t="s">
        <v>148</v>
      </c>
      <c r="BT33" s="39"/>
      <c r="BU33" s="39"/>
      <c r="CA33" s="53"/>
      <c r="CB33" s="39"/>
      <c r="CC33" s="39"/>
      <c r="CD33" s="39"/>
      <c r="CE33" s="39"/>
      <c r="CF33" s="39"/>
      <c r="CH33" s="57"/>
      <c r="CI33" s="57"/>
      <c r="CJ33" s="39"/>
      <c r="CK33" s="39"/>
      <c r="CL33" s="39"/>
      <c r="CR33" s="60"/>
      <c r="CS33" s="39"/>
      <c r="CT33" s="39"/>
      <c r="CU33" s="39"/>
      <c r="CV33" s="39"/>
      <c r="CW33" s="39"/>
      <c r="CY33" s="39"/>
      <c r="CZ33" s="39"/>
      <c r="DF33" s="60"/>
      <c r="DG33" s="39"/>
      <c r="DH33" s="39"/>
      <c r="DI33" s="39"/>
      <c r="DJ33" s="39"/>
      <c r="DK33" s="39"/>
      <c r="DM33" s="39"/>
      <c r="DN33" s="39"/>
      <c r="DS33" s="51"/>
      <c r="DT33" s="60"/>
      <c r="DU33" s="51"/>
      <c r="DV33" s="39"/>
      <c r="DW33" s="39"/>
      <c r="DX33" s="39"/>
      <c r="DY33" s="39"/>
      <c r="EA33" s="57"/>
      <c r="EC33" s="68" t="s">
        <v>287</v>
      </c>
      <c r="ED33" s="68"/>
      <c r="EE33" s="68"/>
      <c r="EF33" s="68"/>
      <c r="EG33" s="68"/>
      <c r="EH33" s="68"/>
      <c r="EI33" s="68"/>
      <c r="EJ33" s="68"/>
      <c r="EK33" s="68"/>
      <c r="EL33" s="68"/>
      <c r="EM33" s="68"/>
      <c r="EN33" s="74"/>
      <c r="EO33" s="50"/>
      <c r="EP33" s="50"/>
      <c r="ES33" s="68"/>
      <c r="ET33" s="68"/>
      <c r="EU33" s="68"/>
      <c r="EV33" s="57"/>
      <c r="EW33" s="68"/>
      <c r="EX33" s="39" t="s">
        <v>149</v>
      </c>
      <c r="EY33" s="39">
        <v>11</v>
      </c>
      <c r="EZ33" s="39"/>
      <c r="FA33" s="61">
        <v>11</v>
      </c>
      <c r="FB33" s="61"/>
      <c r="FC33" s="85"/>
      <c r="FD33" s="85">
        <v>0.9318</v>
      </c>
      <c r="FE33" s="39"/>
      <c r="FF33" s="39"/>
      <c r="FG33" s="39"/>
      <c r="FH33" s="39"/>
      <c r="FI33" s="39"/>
      <c r="FJ33" s="39"/>
      <c r="FK33" s="39"/>
      <c r="FL33" s="39"/>
      <c r="FM33" s="39"/>
      <c r="FN33" s="39"/>
      <c r="FO33" s="85"/>
      <c r="FP33" s="39"/>
      <c r="FQ33" s="85"/>
      <c r="FR33" s="39"/>
      <c r="FS33" s="39"/>
      <c r="FT33" s="39"/>
      <c r="FU33" s="39"/>
      <c r="FV33" s="39"/>
      <c r="FW33" s="39"/>
      <c r="FX33" s="39"/>
      <c r="FY33" s="39"/>
      <c r="FZ33" s="39"/>
      <c r="GA33" s="39"/>
      <c r="GB33" s="39"/>
      <c r="GC33" s="39"/>
      <c r="GD33" s="39"/>
      <c r="GE33" s="39"/>
      <c r="GF33" s="39"/>
      <c r="GG33" s="39"/>
      <c r="GH33" s="83"/>
      <c r="GI33" s="83"/>
      <c r="GJ33" s="83"/>
      <c r="GK33" s="83"/>
      <c r="GM33" s="83"/>
      <c r="GN33" s="83"/>
      <c r="GO33" s="83"/>
      <c r="GP33" s="83"/>
    </row>
    <row r="34" ht="20" customHeight="1" spans="1:198">
      <c r="A34" s="39" t="s">
        <v>130</v>
      </c>
      <c r="B34" s="30" t="s">
        <v>132</v>
      </c>
      <c r="C34" s="30" t="s">
        <v>133</v>
      </c>
      <c r="D34" s="30" t="s">
        <v>134</v>
      </c>
      <c r="E34" s="39" t="s">
        <v>135</v>
      </c>
      <c r="F34" s="30">
        <v>1</v>
      </c>
      <c r="G34" s="39">
        <v>100</v>
      </c>
      <c r="H34" s="39" t="s">
        <v>136</v>
      </c>
      <c r="I34" s="43" t="s">
        <v>137</v>
      </c>
      <c r="J34" s="30">
        <v>90</v>
      </c>
      <c r="L34" s="39" t="s">
        <v>138</v>
      </c>
      <c r="O34" s="43" t="s">
        <v>140</v>
      </c>
      <c r="P34" s="39" t="s">
        <v>141</v>
      </c>
      <c r="R34" s="30" t="s">
        <v>142</v>
      </c>
      <c r="U34" s="30" t="s">
        <v>142</v>
      </c>
      <c r="X34" s="30" t="s">
        <v>142</v>
      </c>
      <c r="AA34" s="30" t="s">
        <v>143</v>
      </c>
      <c r="AB34" s="30">
        <v>0.9</v>
      </c>
      <c r="AE34" s="39">
        <v>0.1</v>
      </c>
      <c r="AF34" s="30">
        <v>4</v>
      </c>
      <c r="AJ34" s="39">
        <v>1</v>
      </c>
      <c r="AK34" s="39"/>
      <c r="AL34" s="30">
        <v>400</v>
      </c>
      <c r="AM34" s="30">
        <v>2</v>
      </c>
      <c r="AO34" s="39">
        <v>1</v>
      </c>
      <c r="AP34" s="39"/>
      <c r="AQ34" s="39">
        <v>4</v>
      </c>
      <c r="AS34" s="39">
        <v>2</v>
      </c>
      <c r="AT34" s="39">
        <v>1</v>
      </c>
      <c r="AV34" s="39" t="s">
        <v>276</v>
      </c>
      <c r="AW34" s="39" t="s">
        <v>145</v>
      </c>
      <c r="AX34" s="39">
        <v>-80</v>
      </c>
      <c r="AY34" s="39">
        <v>0.8</v>
      </c>
      <c r="BA34" s="30" t="s">
        <v>277</v>
      </c>
      <c r="BB34" s="50" t="s">
        <v>278</v>
      </c>
      <c r="BC34" s="50">
        <v>30</v>
      </c>
      <c r="BD34" s="39">
        <v>1</v>
      </c>
      <c r="BE34" s="39">
        <v>60</v>
      </c>
      <c r="BF34" s="39" t="s">
        <v>147</v>
      </c>
      <c r="BG34" s="39">
        <v>60</v>
      </c>
      <c r="BH34" s="39">
        <v>1</v>
      </c>
      <c r="BI34" s="50">
        <v>62500</v>
      </c>
      <c r="BJ34" s="50">
        <v>0.105</v>
      </c>
      <c r="BK34" s="50">
        <v>1.5</v>
      </c>
      <c r="BL34" s="50">
        <v>0.5</v>
      </c>
      <c r="BM34" s="54">
        <f t="shared" ref="BM34:BM39" si="12">BG34*BI34*8*BH34/1000000</f>
        <v>30</v>
      </c>
      <c r="BN34" s="39">
        <v>2</v>
      </c>
      <c r="BO34" s="39">
        <v>-4</v>
      </c>
      <c r="BP34" s="39">
        <v>4</v>
      </c>
      <c r="BQ34" s="39">
        <v>10</v>
      </c>
      <c r="BR34" s="39" t="s">
        <v>148</v>
      </c>
      <c r="BT34" s="39"/>
      <c r="BU34" s="39"/>
      <c r="CA34" s="53"/>
      <c r="CB34" s="39"/>
      <c r="CC34" s="39"/>
      <c r="CD34" s="39"/>
      <c r="CE34" s="39"/>
      <c r="CF34" s="39"/>
      <c r="CH34" s="57"/>
      <c r="CI34" s="57"/>
      <c r="CJ34" s="39"/>
      <c r="CK34" s="39"/>
      <c r="CL34" s="39"/>
      <c r="CR34" s="60"/>
      <c r="CS34" s="39"/>
      <c r="CT34" s="39"/>
      <c r="CU34" s="39"/>
      <c r="CV34" s="39"/>
      <c r="CW34" s="39"/>
      <c r="CY34" s="39"/>
      <c r="CZ34" s="39"/>
      <c r="DF34" s="60"/>
      <c r="DG34" s="39"/>
      <c r="DH34" s="39"/>
      <c r="DI34" s="39"/>
      <c r="DJ34" s="39"/>
      <c r="DK34" s="39"/>
      <c r="DM34" s="39"/>
      <c r="DN34" s="39"/>
      <c r="DS34" s="51"/>
      <c r="DT34" s="60"/>
      <c r="DU34" s="51"/>
      <c r="DV34" s="39"/>
      <c r="DW34" s="39"/>
      <c r="DX34" s="39"/>
      <c r="DY34" s="39"/>
      <c r="EA34" s="57"/>
      <c r="EC34" s="68" t="s">
        <v>287</v>
      </c>
      <c r="ED34" s="68"/>
      <c r="EE34" s="68"/>
      <c r="EF34" s="68"/>
      <c r="EG34" s="68"/>
      <c r="EH34" s="68"/>
      <c r="EI34" s="68"/>
      <c r="EJ34" s="68"/>
      <c r="EK34" s="68"/>
      <c r="EL34" s="68"/>
      <c r="EM34" s="68"/>
      <c r="EN34" s="74"/>
      <c r="EO34" s="50"/>
      <c r="EP34" s="50"/>
      <c r="ES34" s="68"/>
      <c r="ET34" s="68"/>
      <c r="EU34" s="68"/>
      <c r="EV34" s="57"/>
      <c r="EW34" s="68"/>
      <c r="EX34" s="39" t="s">
        <v>149</v>
      </c>
      <c r="EY34" s="39">
        <v>10</v>
      </c>
      <c r="EZ34" s="39"/>
      <c r="FA34" s="61">
        <v>11</v>
      </c>
      <c r="FB34" s="61"/>
      <c r="FC34" s="85"/>
      <c r="FD34" s="85">
        <v>0.93</v>
      </c>
      <c r="FE34" s="39"/>
      <c r="FF34" s="39"/>
      <c r="FG34" s="39"/>
      <c r="FH34" s="39"/>
      <c r="FI34" s="39"/>
      <c r="FJ34" s="39"/>
      <c r="FK34" s="39"/>
      <c r="FL34" s="39"/>
      <c r="FM34" s="39"/>
      <c r="FN34" s="39"/>
      <c r="FO34" s="85"/>
      <c r="FP34" s="39"/>
      <c r="FQ34" s="85"/>
      <c r="FR34" s="39"/>
      <c r="FS34" s="39"/>
      <c r="FT34" s="39"/>
      <c r="FU34" s="39"/>
      <c r="FV34" s="39"/>
      <c r="FW34" s="39"/>
      <c r="FX34" s="39"/>
      <c r="FY34" s="39"/>
      <c r="FZ34" s="39"/>
      <c r="GA34" s="39"/>
      <c r="GB34" s="39"/>
      <c r="GC34" s="39"/>
      <c r="GD34" s="39"/>
      <c r="GE34" s="39"/>
      <c r="GF34" s="39"/>
      <c r="GG34" s="39"/>
      <c r="GH34" s="83"/>
      <c r="GI34" s="83"/>
      <c r="GJ34" s="83"/>
      <c r="GK34" s="83"/>
      <c r="GM34" s="83"/>
      <c r="GN34" s="83"/>
      <c r="GO34" s="83"/>
      <c r="GP34" s="83"/>
    </row>
    <row r="35" ht="22" customHeight="1" spans="1:198">
      <c r="A35" s="39" t="s">
        <v>130</v>
      </c>
      <c r="B35" s="30" t="s">
        <v>132</v>
      </c>
      <c r="C35" s="30" t="s">
        <v>133</v>
      </c>
      <c r="D35" s="30" t="s">
        <v>134</v>
      </c>
      <c r="E35" s="39" t="s">
        <v>135</v>
      </c>
      <c r="F35" s="30">
        <v>1</v>
      </c>
      <c r="G35" s="39">
        <v>100</v>
      </c>
      <c r="H35" s="39" t="s">
        <v>136</v>
      </c>
      <c r="I35" s="43" t="s">
        <v>137</v>
      </c>
      <c r="J35" s="30">
        <v>90</v>
      </c>
      <c r="L35" s="39" t="s">
        <v>138</v>
      </c>
      <c r="O35" s="43" t="s">
        <v>140</v>
      </c>
      <c r="P35" s="39" t="s">
        <v>141</v>
      </c>
      <c r="R35" s="30" t="s">
        <v>142</v>
      </c>
      <c r="U35" s="30" t="s">
        <v>142</v>
      </c>
      <c r="X35" s="30" t="s">
        <v>142</v>
      </c>
      <c r="AA35" s="30" t="s">
        <v>143</v>
      </c>
      <c r="AB35" s="30">
        <v>0.9</v>
      </c>
      <c r="AE35" s="39">
        <v>0.1</v>
      </c>
      <c r="AF35" s="30">
        <v>4</v>
      </c>
      <c r="AJ35" s="39">
        <v>1</v>
      </c>
      <c r="AK35" s="39"/>
      <c r="AL35" s="30">
        <v>400</v>
      </c>
      <c r="AM35" s="30">
        <v>2</v>
      </c>
      <c r="AO35" s="39">
        <v>1</v>
      </c>
      <c r="AP35" s="39"/>
      <c r="AQ35" s="39">
        <v>4</v>
      </c>
      <c r="AS35" s="39">
        <v>2</v>
      </c>
      <c r="AT35" s="39">
        <v>1</v>
      </c>
      <c r="AV35" s="39" t="s">
        <v>276</v>
      </c>
      <c r="AW35" s="39" t="s">
        <v>145</v>
      </c>
      <c r="AX35" s="39">
        <v>-80</v>
      </c>
      <c r="AY35" s="39">
        <v>0.8</v>
      </c>
      <c r="BA35" s="30" t="s">
        <v>277</v>
      </c>
      <c r="BB35" s="50" t="s">
        <v>278</v>
      </c>
      <c r="BC35" s="50">
        <v>30</v>
      </c>
      <c r="BD35" s="39">
        <v>1</v>
      </c>
      <c r="BE35" s="39">
        <v>60</v>
      </c>
      <c r="BF35" s="39" t="s">
        <v>147</v>
      </c>
      <c r="BG35" s="39">
        <v>60</v>
      </c>
      <c r="BH35" s="39">
        <v>1</v>
      </c>
      <c r="BI35" s="30">
        <v>62500</v>
      </c>
      <c r="BJ35" s="30">
        <v>0.105</v>
      </c>
      <c r="BK35" s="30">
        <v>1.5</v>
      </c>
      <c r="BL35" s="30">
        <v>0.5</v>
      </c>
      <c r="BM35" s="53">
        <f t="shared" si="12"/>
        <v>30</v>
      </c>
      <c r="BN35" s="39">
        <v>2</v>
      </c>
      <c r="BO35" s="39">
        <v>-4</v>
      </c>
      <c r="BP35" s="39">
        <v>4</v>
      </c>
      <c r="BQ35" s="39">
        <v>10</v>
      </c>
      <c r="BR35" s="39" t="s">
        <v>148</v>
      </c>
      <c r="BT35" s="39"/>
      <c r="BU35" s="39"/>
      <c r="CA35" s="53"/>
      <c r="CB35" s="39"/>
      <c r="CC35" s="39"/>
      <c r="CD35" s="39"/>
      <c r="CE35" s="39"/>
      <c r="CF35" s="39"/>
      <c r="CH35" s="57"/>
      <c r="CI35" s="57"/>
      <c r="CJ35" s="39"/>
      <c r="CK35" s="39"/>
      <c r="CL35" s="39"/>
      <c r="CR35" s="60"/>
      <c r="CS35" s="39"/>
      <c r="CT35" s="39"/>
      <c r="CU35" s="39"/>
      <c r="CV35" s="39"/>
      <c r="CW35" s="39"/>
      <c r="CY35" s="39"/>
      <c r="CZ35" s="39"/>
      <c r="DF35" s="60"/>
      <c r="DG35" s="39"/>
      <c r="DH35" s="39"/>
      <c r="DI35" s="39"/>
      <c r="DJ35" s="39"/>
      <c r="DK35" s="39"/>
      <c r="DM35" s="39"/>
      <c r="DN35" s="39"/>
      <c r="DS35" s="51"/>
      <c r="DT35" s="60"/>
      <c r="DU35" s="51"/>
      <c r="DV35" s="39"/>
      <c r="DW35" s="39"/>
      <c r="DX35" s="39"/>
      <c r="DY35" s="39"/>
      <c r="EA35" s="57"/>
      <c r="EC35" s="68" t="s">
        <v>284</v>
      </c>
      <c r="ED35" s="68">
        <v>16</v>
      </c>
      <c r="EE35" s="68">
        <v>6</v>
      </c>
      <c r="EF35" s="68">
        <v>3</v>
      </c>
      <c r="EG35" s="73" t="s">
        <v>285</v>
      </c>
      <c r="EH35" s="68"/>
      <c r="EI35" s="68"/>
      <c r="EJ35" s="68"/>
      <c r="EK35" s="68"/>
      <c r="EL35" s="68"/>
      <c r="EM35" s="68"/>
      <c r="EN35" s="75"/>
      <c r="EO35" s="51"/>
      <c r="EP35" s="51"/>
      <c r="ES35" s="68"/>
      <c r="ET35" s="68"/>
      <c r="EU35" s="68"/>
      <c r="EV35" s="57"/>
      <c r="EW35" s="68"/>
      <c r="EX35" s="39" t="s">
        <v>149</v>
      </c>
      <c r="EY35" s="61">
        <v>11</v>
      </c>
      <c r="EZ35" s="61"/>
      <c r="FA35" s="61">
        <v>11</v>
      </c>
      <c r="FB35" s="61"/>
      <c r="FC35" s="85"/>
      <c r="FD35" s="85">
        <v>0.83</v>
      </c>
      <c r="FE35" s="61"/>
      <c r="FF35" s="61"/>
      <c r="FG35" s="61"/>
      <c r="FH35" s="61"/>
      <c r="FI35" s="61"/>
      <c r="FJ35" s="61"/>
      <c r="FK35" s="61"/>
      <c r="FL35" s="61"/>
      <c r="FM35" s="61"/>
      <c r="FN35" s="61"/>
      <c r="FO35" s="85"/>
      <c r="FP35" s="39"/>
      <c r="FQ35" s="85"/>
      <c r="FR35" s="61"/>
      <c r="FS35" s="61"/>
      <c r="FT35" s="61"/>
      <c r="FU35" s="61"/>
      <c r="FV35" s="61"/>
      <c r="FW35" s="61"/>
      <c r="FX35" s="61"/>
      <c r="FY35" s="61"/>
      <c r="FZ35" s="61"/>
      <c r="GA35" s="61"/>
      <c r="GB35" s="61"/>
      <c r="GC35" s="61"/>
      <c r="GD35" s="61"/>
      <c r="GE35" s="61"/>
      <c r="GF35" s="61"/>
      <c r="GG35" s="61"/>
      <c r="GH35" s="83">
        <v>0.331</v>
      </c>
      <c r="GI35" s="83"/>
      <c r="GJ35" s="83"/>
      <c r="GK35" s="83"/>
      <c r="GM35" s="83">
        <v>0.348</v>
      </c>
      <c r="GN35" s="83"/>
      <c r="GO35" s="83"/>
      <c r="GP35" s="83"/>
    </row>
    <row r="36" ht="20" customHeight="1" spans="1:198">
      <c r="A36" s="39" t="s">
        <v>130</v>
      </c>
      <c r="B36" s="30" t="s">
        <v>132</v>
      </c>
      <c r="C36" s="30" t="s">
        <v>133</v>
      </c>
      <c r="D36" s="30" t="s">
        <v>134</v>
      </c>
      <c r="E36" s="39" t="s">
        <v>135</v>
      </c>
      <c r="F36" s="30">
        <v>1</v>
      </c>
      <c r="G36" s="39">
        <v>100</v>
      </c>
      <c r="H36" s="39" t="s">
        <v>136</v>
      </c>
      <c r="I36" s="43" t="s">
        <v>137</v>
      </c>
      <c r="J36" s="30">
        <v>90</v>
      </c>
      <c r="L36" s="39" t="s">
        <v>138</v>
      </c>
      <c r="O36" s="43" t="s">
        <v>140</v>
      </c>
      <c r="P36" s="39" t="s">
        <v>141</v>
      </c>
      <c r="R36" s="30" t="s">
        <v>142</v>
      </c>
      <c r="U36" s="30" t="s">
        <v>142</v>
      </c>
      <c r="X36" s="30" t="s">
        <v>142</v>
      </c>
      <c r="AA36" s="30" t="s">
        <v>143</v>
      </c>
      <c r="AB36" s="30">
        <v>0.9</v>
      </c>
      <c r="AE36" s="39">
        <v>0.1</v>
      </c>
      <c r="AF36" s="30">
        <v>4</v>
      </c>
      <c r="AJ36" s="39">
        <v>1</v>
      </c>
      <c r="AK36" s="39"/>
      <c r="AL36" s="30">
        <v>400</v>
      </c>
      <c r="AM36" s="30">
        <v>2</v>
      </c>
      <c r="AO36" s="39">
        <v>1</v>
      </c>
      <c r="AP36" s="39"/>
      <c r="AQ36" s="39">
        <v>4</v>
      </c>
      <c r="AS36" s="39">
        <v>2</v>
      </c>
      <c r="AT36" s="39">
        <v>1</v>
      </c>
      <c r="AV36" s="39" t="s">
        <v>276</v>
      </c>
      <c r="AW36" s="39" t="s">
        <v>145</v>
      </c>
      <c r="AX36" s="39">
        <v>-80</v>
      </c>
      <c r="AY36" s="39">
        <v>0.8</v>
      </c>
      <c r="BA36" s="30" t="s">
        <v>277</v>
      </c>
      <c r="BB36" s="50" t="s">
        <v>278</v>
      </c>
      <c r="BC36" s="50">
        <v>30</v>
      </c>
      <c r="BD36" s="39">
        <v>1</v>
      </c>
      <c r="BE36" s="39">
        <v>60</v>
      </c>
      <c r="BF36" s="39" t="s">
        <v>147</v>
      </c>
      <c r="BG36" s="39">
        <v>60</v>
      </c>
      <c r="BH36" s="39">
        <v>1</v>
      </c>
      <c r="BI36" s="30">
        <v>62500</v>
      </c>
      <c r="BJ36" s="30">
        <v>0.105</v>
      </c>
      <c r="BK36" s="30">
        <v>1.5</v>
      </c>
      <c r="BL36" s="30">
        <v>0.5</v>
      </c>
      <c r="BM36" s="53">
        <f t="shared" si="12"/>
        <v>30</v>
      </c>
      <c r="BN36" s="39">
        <v>2</v>
      </c>
      <c r="BO36" s="39">
        <v>-4</v>
      </c>
      <c r="BP36" s="39">
        <v>4</v>
      </c>
      <c r="BQ36" s="39">
        <v>10</v>
      </c>
      <c r="BR36" s="39" t="s">
        <v>148</v>
      </c>
      <c r="BT36" s="39"/>
      <c r="BU36" s="39"/>
      <c r="CA36" s="53"/>
      <c r="CB36" s="39"/>
      <c r="CC36" s="39"/>
      <c r="CD36" s="39"/>
      <c r="CE36" s="39"/>
      <c r="CF36" s="39"/>
      <c r="CH36" s="57"/>
      <c r="CI36" s="57"/>
      <c r="CJ36" s="39"/>
      <c r="CK36" s="39"/>
      <c r="CL36" s="39"/>
      <c r="CR36" s="60"/>
      <c r="CS36" s="39"/>
      <c r="CT36" s="39"/>
      <c r="CU36" s="39"/>
      <c r="CV36" s="39"/>
      <c r="CW36" s="39"/>
      <c r="CY36" s="39"/>
      <c r="CZ36" s="39"/>
      <c r="DF36" s="60"/>
      <c r="DG36" s="39"/>
      <c r="DH36" s="39"/>
      <c r="DI36" s="39"/>
      <c r="DJ36" s="39"/>
      <c r="DK36" s="39"/>
      <c r="DM36" s="39"/>
      <c r="DN36" s="39"/>
      <c r="DS36" s="51"/>
      <c r="DT36" s="60"/>
      <c r="DU36" s="51"/>
      <c r="DV36" s="39"/>
      <c r="DW36" s="39"/>
      <c r="DX36" s="39"/>
      <c r="DY36" s="39"/>
      <c r="EA36" s="57"/>
      <c r="EC36" s="68" t="s">
        <v>284</v>
      </c>
      <c r="ED36" s="68">
        <v>16</v>
      </c>
      <c r="EE36" s="68">
        <v>6</v>
      </c>
      <c r="EF36" s="68">
        <v>3</v>
      </c>
      <c r="EG36" s="73" t="s">
        <v>285</v>
      </c>
      <c r="EH36" s="68"/>
      <c r="EI36" s="68"/>
      <c r="EJ36" s="68"/>
      <c r="EK36" s="68"/>
      <c r="EL36" s="68"/>
      <c r="EM36" s="68"/>
      <c r="EN36" s="68"/>
      <c r="ES36" s="68"/>
      <c r="ET36" s="68"/>
      <c r="EU36" s="68"/>
      <c r="EV36" s="57"/>
      <c r="EW36" s="68"/>
      <c r="EX36" s="39" t="s">
        <v>149</v>
      </c>
      <c r="EY36" s="39">
        <v>10</v>
      </c>
      <c r="EZ36" s="39"/>
      <c r="FA36" s="61">
        <v>11</v>
      </c>
      <c r="FB36" s="61"/>
      <c r="FC36" s="85"/>
      <c r="FD36" s="85">
        <v>0.8583</v>
      </c>
      <c r="FE36" s="39"/>
      <c r="FF36" s="39"/>
      <c r="FG36" s="39"/>
      <c r="FH36" s="39"/>
      <c r="FI36" s="39"/>
      <c r="FJ36" s="39"/>
      <c r="FK36" s="39"/>
      <c r="FL36" s="39"/>
      <c r="FM36" s="39"/>
      <c r="FN36" s="39"/>
      <c r="FO36" s="85"/>
      <c r="FP36" s="39"/>
      <c r="FQ36" s="85"/>
      <c r="FR36" s="39"/>
      <c r="FS36" s="39"/>
      <c r="FT36" s="39"/>
      <c r="FU36" s="39"/>
      <c r="FV36" s="39"/>
      <c r="FW36" s="39"/>
      <c r="FX36" s="39"/>
      <c r="FY36" s="39"/>
      <c r="FZ36" s="39"/>
      <c r="GA36" s="39"/>
      <c r="GB36" s="39"/>
      <c r="GC36" s="39"/>
      <c r="GD36" s="39"/>
      <c r="GE36" s="39"/>
      <c r="GF36" s="39"/>
      <c r="GG36" s="39"/>
      <c r="GH36" s="83">
        <v>0.323</v>
      </c>
      <c r="GI36" s="83"/>
      <c r="GJ36" s="83"/>
      <c r="GK36" s="83"/>
      <c r="GM36" s="83">
        <v>0.347</v>
      </c>
      <c r="GN36" s="83"/>
      <c r="GO36" s="83"/>
      <c r="GP36" s="83"/>
    </row>
    <row r="37" ht="22" customHeight="1" spans="1:198">
      <c r="A37" s="39" t="s">
        <v>130</v>
      </c>
      <c r="B37" s="30" t="s">
        <v>132</v>
      </c>
      <c r="C37" s="30" t="s">
        <v>133</v>
      </c>
      <c r="D37" s="30" t="s">
        <v>134</v>
      </c>
      <c r="E37" s="39" t="s">
        <v>135</v>
      </c>
      <c r="F37" s="30">
        <v>1</v>
      </c>
      <c r="G37" s="39">
        <v>100</v>
      </c>
      <c r="H37" s="39" t="s">
        <v>136</v>
      </c>
      <c r="I37" s="43" t="s">
        <v>137</v>
      </c>
      <c r="J37" s="30">
        <v>90</v>
      </c>
      <c r="L37" s="39" t="s">
        <v>138</v>
      </c>
      <c r="O37" s="43" t="s">
        <v>140</v>
      </c>
      <c r="P37" s="39" t="s">
        <v>141</v>
      </c>
      <c r="R37" s="30" t="s">
        <v>142</v>
      </c>
      <c r="U37" s="30" t="s">
        <v>142</v>
      </c>
      <c r="X37" s="30" t="s">
        <v>142</v>
      </c>
      <c r="AA37" s="30" t="s">
        <v>143</v>
      </c>
      <c r="AB37" s="30">
        <v>0.9</v>
      </c>
      <c r="AE37" s="39">
        <v>0.1</v>
      </c>
      <c r="AF37" s="30">
        <v>4</v>
      </c>
      <c r="AJ37" s="39">
        <v>1</v>
      </c>
      <c r="AK37" s="39"/>
      <c r="AL37" s="30">
        <v>400</v>
      </c>
      <c r="AM37" s="30">
        <v>2</v>
      </c>
      <c r="AO37" s="39">
        <v>1</v>
      </c>
      <c r="AP37" s="39"/>
      <c r="AQ37" s="39">
        <v>4</v>
      </c>
      <c r="AS37" s="39">
        <v>2</v>
      </c>
      <c r="AT37" s="39">
        <v>1</v>
      </c>
      <c r="AV37" s="39" t="s">
        <v>276</v>
      </c>
      <c r="AW37" s="39" t="s">
        <v>145</v>
      </c>
      <c r="AX37" s="39">
        <v>-80</v>
      </c>
      <c r="AY37" s="39">
        <v>0.8</v>
      </c>
      <c r="BA37" s="30" t="s">
        <v>277</v>
      </c>
      <c r="BB37" s="50" t="s">
        <v>278</v>
      </c>
      <c r="BC37" s="50">
        <v>30</v>
      </c>
      <c r="BD37" s="39">
        <v>1</v>
      </c>
      <c r="BE37" s="39">
        <v>60</v>
      </c>
      <c r="BF37" s="39" t="s">
        <v>147</v>
      </c>
      <c r="BG37" s="39">
        <v>60</v>
      </c>
      <c r="BH37" s="39">
        <v>1</v>
      </c>
      <c r="BI37" s="30">
        <v>62500</v>
      </c>
      <c r="BJ37" s="30">
        <v>0.105</v>
      </c>
      <c r="BK37" s="30">
        <v>1.5</v>
      </c>
      <c r="BL37" s="30">
        <v>0.5</v>
      </c>
      <c r="BM37" s="53">
        <f t="shared" si="12"/>
        <v>30</v>
      </c>
      <c r="BN37" s="39">
        <v>2</v>
      </c>
      <c r="BO37" s="39">
        <v>-4</v>
      </c>
      <c r="BP37" s="39">
        <v>4</v>
      </c>
      <c r="BQ37" s="39">
        <v>10</v>
      </c>
      <c r="BR37" s="39" t="s">
        <v>148</v>
      </c>
      <c r="BT37" s="39"/>
      <c r="BU37" s="39"/>
      <c r="CA37" s="53"/>
      <c r="CB37" s="39"/>
      <c r="CC37" s="39"/>
      <c r="CD37" s="39"/>
      <c r="CE37" s="39"/>
      <c r="CF37" s="39"/>
      <c r="CH37" s="57"/>
      <c r="CI37" s="57"/>
      <c r="CJ37" s="39"/>
      <c r="CK37" s="39"/>
      <c r="CL37" s="39"/>
      <c r="CR37" s="60"/>
      <c r="CS37" s="39"/>
      <c r="CT37" s="39"/>
      <c r="CU37" s="39"/>
      <c r="CV37" s="39"/>
      <c r="CW37" s="39"/>
      <c r="CY37" s="39"/>
      <c r="CZ37" s="39"/>
      <c r="DF37" s="60"/>
      <c r="DG37" s="39"/>
      <c r="DH37" s="39"/>
      <c r="DI37" s="39"/>
      <c r="DJ37" s="39"/>
      <c r="DK37" s="39"/>
      <c r="DM37" s="39"/>
      <c r="DN37" s="39"/>
      <c r="DS37" s="51"/>
      <c r="DT37" s="60"/>
      <c r="DU37" s="51"/>
      <c r="DV37" s="39"/>
      <c r="DW37" s="39"/>
      <c r="DX37" s="39"/>
      <c r="DY37" s="39"/>
      <c r="EA37" s="57"/>
      <c r="EC37" s="68" t="s">
        <v>284</v>
      </c>
      <c r="ED37" s="68">
        <v>16</v>
      </c>
      <c r="EE37" s="68">
        <v>6</v>
      </c>
      <c r="EF37" s="68">
        <v>4</v>
      </c>
      <c r="EG37" s="73" t="s">
        <v>285</v>
      </c>
      <c r="EH37" s="68"/>
      <c r="EI37" s="68"/>
      <c r="EJ37" s="68"/>
      <c r="EK37" s="68"/>
      <c r="EL37" s="68"/>
      <c r="EM37" s="68"/>
      <c r="EN37" s="68"/>
      <c r="ES37" s="68"/>
      <c r="ET37" s="68"/>
      <c r="EU37" s="68"/>
      <c r="EV37" s="57"/>
      <c r="EW37" s="68"/>
      <c r="EX37" s="39" t="s">
        <v>149</v>
      </c>
      <c r="EY37" s="61">
        <v>11</v>
      </c>
      <c r="EZ37" s="61"/>
      <c r="FA37" s="61">
        <v>11</v>
      </c>
      <c r="FB37" s="61"/>
      <c r="FC37" s="85"/>
      <c r="FD37" s="85">
        <v>0.8712</v>
      </c>
      <c r="FE37" s="61"/>
      <c r="FF37" s="61"/>
      <c r="FG37" s="61"/>
      <c r="FH37" s="61"/>
      <c r="FI37" s="61"/>
      <c r="FJ37" s="61"/>
      <c r="FK37" s="61"/>
      <c r="FL37" s="61"/>
      <c r="FM37" s="61"/>
      <c r="FN37" s="61"/>
      <c r="FO37" s="85"/>
      <c r="FP37" s="39"/>
      <c r="FQ37" s="85"/>
      <c r="FR37" s="61"/>
      <c r="FS37" s="61"/>
      <c r="FT37" s="61"/>
      <c r="FU37" s="61"/>
      <c r="FV37" s="61"/>
      <c r="FW37" s="61"/>
      <c r="FX37" s="61"/>
      <c r="FY37" s="61"/>
      <c r="FZ37" s="61"/>
      <c r="GA37" s="61"/>
      <c r="GB37" s="61"/>
      <c r="GC37" s="61"/>
      <c r="GD37" s="61"/>
      <c r="GE37" s="61"/>
      <c r="GF37" s="61"/>
      <c r="GG37" s="61"/>
      <c r="GH37" s="83">
        <v>0.29</v>
      </c>
      <c r="GI37" s="83"/>
      <c r="GJ37" s="83"/>
      <c r="GK37" s="83"/>
      <c r="GM37" s="83">
        <v>0.3</v>
      </c>
      <c r="GN37" s="83"/>
      <c r="GO37" s="83"/>
      <c r="GP37" s="83"/>
    </row>
    <row r="38" ht="20" customHeight="1" spans="1:198">
      <c r="A38" s="39" t="s">
        <v>130</v>
      </c>
      <c r="B38" s="30" t="s">
        <v>132</v>
      </c>
      <c r="C38" s="30" t="s">
        <v>133</v>
      </c>
      <c r="D38" s="30" t="s">
        <v>134</v>
      </c>
      <c r="E38" s="39" t="s">
        <v>135</v>
      </c>
      <c r="F38" s="30">
        <v>1</v>
      </c>
      <c r="G38" s="39">
        <v>100</v>
      </c>
      <c r="H38" s="39" t="s">
        <v>136</v>
      </c>
      <c r="I38" s="43" t="s">
        <v>137</v>
      </c>
      <c r="J38" s="30">
        <v>90</v>
      </c>
      <c r="L38" s="39" t="s">
        <v>138</v>
      </c>
      <c r="O38" s="43" t="s">
        <v>140</v>
      </c>
      <c r="P38" s="39" t="s">
        <v>141</v>
      </c>
      <c r="R38" s="30" t="s">
        <v>142</v>
      </c>
      <c r="U38" s="30" t="s">
        <v>142</v>
      </c>
      <c r="X38" s="30" t="s">
        <v>142</v>
      </c>
      <c r="AA38" s="30" t="s">
        <v>143</v>
      </c>
      <c r="AB38" s="30">
        <v>0.9</v>
      </c>
      <c r="AE38" s="39">
        <v>0.1</v>
      </c>
      <c r="AF38" s="30">
        <v>4</v>
      </c>
      <c r="AJ38" s="39">
        <v>1</v>
      </c>
      <c r="AK38" s="39"/>
      <c r="AL38" s="30">
        <v>400</v>
      </c>
      <c r="AM38" s="30">
        <v>2</v>
      </c>
      <c r="AO38" s="39">
        <v>1</v>
      </c>
      <c r="AP38" s="39"/>
      <c r="AQ38" s="39">
        <v>4</v>
      </c>
      <c r="AS38" s="39">
        <v>2</v>
      </c>
      <c r="AT38" s="39">
        <v>1</v>
      </c>
      <c r="AV38" s="39" t="s">
        <v>276</v>
      </c>
      <c r="AW38" s="39" t="s">
        <v>145</v>
      </c>
      <c r="AX38" s="39">
        <v>-80</v>
      </c>
      <c r="AY38" s="39">
        <v>0.8</v>
      </c>
      <c r="BA38" s="30" t="s">
        <v>277</v>
      </c>
      <c r="BB38" s="50" t="s">
        <v>278</v>
      </c>
      <c r="BC38" s="50">
        <v>30</v>
      </c>
      <c r="BD38" s="39">
        <v>1</v>
      </c>
      <c r="BE38" s="39">
        <v>60</v>
      </c>
      <c r="BF38" s="39" t="s">
        <v>147</v>
      </c>
      <c r="BG38" s="39">
        <v>60</v>
      </c>
      <c r="BH38" s="39">
        <v>1</v>
      </c>
      <c r="BI38" s="30">
        <v>62500</v>
      </c>
      <c r="BJ38" s="30">
        <v>0.03</v>
      </c>
      <c r="BK38" s="30">
        <v>1.09</v>
      </c>
      <c r="BL38" s="30">
        <v>0.91</v>
      </c>
      <c r="BM38" s="53">
        <f t="shared" si="12"/>
        <v>30</v>
      </c>
      <c r="BN38" s="39">
        <v>2</v>
      </c>
      <c r="BO38" s="39">
        <v>-4</v>
      </c>
      <c r="BP38" s="39">
        <v>4</v>
      </c>
      <c r="BQ38" s="39">
        <v>10</v>
      </c>
      <c r="BR38" s="39" t="s">
        <v>148</v>
      </c>
      <c r="BT38" s="39"/>
      <c r="BU38" s="39"/>
      <c r="CA38" s="53"/>
      <c r="CB38" s="39"/>
      <c r="CC38" s="39"/>
      <c r="CD38" s="39"/>
      <c r="CE38" s="39"/>
      <c r="CF38" s="39"/>
      <c r="CH38" s="57"/>
      <c r="CI38" s="57"/>
      <c r="CJ38" s="39"/>
      <c r="CK38" s="39"/>
      <c r="CL38" s="39"/>
      <c r="CR38" s="60"/>
      <c r="CS38" s="39"/>
      <c r="CT38" s="39"/>
      <c r="CU38" s="39"/>
      <c r="CV38" s="39"/>
      <c r="CW38" s="39"/>
      <c r="CY38" s="39"/>
      <c r="CZ38" s="39"/>
      <c r="DF38" s="60"/>
      <c r="DG38" s="39"/>
      <c r="DH38" s="39"/>
      <c r="DI38" s="39"/>
      <c r="DJ38" s="39"/>
      <c r="DK38" s="39"/>
      <c r="DM38" s="39"/>
      <c r="DN38" s="39"/>
      <c r="DS38" s="51"/>
      <c r="DT38" s="60"/>
      <c r="DU38" s="51"/>
      <c r="DV38" s="39"/>
      <c r="DW38" s="39"/>
      <c r="DX38" s="39"/>
      <c r="DY38" s="39"/>
      <c r="EA38" s="57"/>
      <c r="EC38" s="68" t="s">
        <v>287</v>
      </c>
      <c r="ED38" s="68"/>
      <c r="EE38" s="68"/>
      <c r="EF38" s="68"/>
      <c r="EG38" s="73"/>
      <c r="EH38" s="68"/>
      <c r="EI38" s="68"/>
      <c r="EJ38" s="68"/>
      <c r="EK38" s="68"/>
      <c r="EL38" s="68"/>
      <c r="EM38" s="68"/>
      <c r="EN38" s="68"/>
      <c r="ES38" s="68"/>
      <c r="ET38" s="68"/>
      <c r="EU38" s="68"/>
      <c r="EV38" s="57"/>
      <c r="EW38" s="68"/>
      <c r="EX38" s="39" t="s">
        <v>149</v>
      </c>
      <c r="EY38" s="39">
        <v>11</v>
      </c>
      <c r="EZ38" s="39"/>
      <c r="FA38" s="61">
        <v>11</v>
      </c>
      <c r="FB38" s="61"/>
      <c r="FC38" s="85"/>
      <c r="FD38" s="85">
        <v>0.932</v>
      </c>
      <c r="FE38" s="39"/>
      <c r="FF38" s="39"/>
      <c r="FG38" s="39"/>
      <c r="FH38" s="39"/>
      <c r="FI38" s="39"/>
      <c r="FJ38" s="39"/>
      <c r="FK38" s="39"/>
      <c r="FL38" s="39"/>
      <c r="FM38" s="39"/>
      <c r="FN38" s="39"/>
      <c r="FO38" s="85"/>
      <c r="FP38" s="39"/>
      <c r="FQ38" s="85"/>
      <c r="FR38" s="39"/>
      <c r="FS38" s="39"/>
      <c r="FT38" s="39"/>
      <c r="FU38" s="39"/>
      <c r="FV38" s="39"/>
      <c r="FW38" s="39"/>
      <c r="FX38" s="39"/>
      <c r="FY38" s="39"/>
      <c r="FZ38" s="39"/>
      <c r="GA38" s="39"/>
      <c r="GB38" s="39"/>
      <c r="GC38" s="39"/>
      <c r="GD38" s="39"/>
      <c r="GE38" s="39"/>
      <c r="GF38" s="39"/>
      <c r="GG38" s="39"/>
      <c r="GH38" s="83"/>
      <c r="GI38" s="83"/>
      <c r="GJ38" s="83"/>
      <c r="GK38" s="83"/>
      <c r="GM38" s="83"/>
      <c r="GN38" s="83"/>
      <c r="GO38" s="83"/>
      <c r="GP38" s="83"/>
    </row>
    <row r="39" ht="22" customHeight="1" spans="1:198">
      <c r="A39" s="39" t="s">
        <v>130</v>
      </c>
      <c r="B39" s="30" t="s">
        <v>132</v>
      </c>
      <c r="C39" s="30" t="s">
        <v>133</v>
      </c>
      <c r="D39" s="30" t="s">
        <v>134</v>
      </c>
      <c r="E39" s="39" t="s">
        <v>135</v>
      </c>
      <c r="F39" s="30">
        <v>1</v>
      </c>
      <c r="G39" s="39">
        <v>100</v>
      </c>
      <c r="H39" s="39" t="s">
        <v>136</v>
      </c>
      <c r="I39" s="43" t="s">
        <v>137</v>
      </c>
      <c r="J39" s="30">
        <v>90</v>
      </c>
      <c r="L39" s="39" t="s">
        <v>138</v>
      </c>
      <c r="O39" s="43" t="s">
        <v>140</v>
      </c>
      <c r="P39" s="39" t="s">
        <v>141</v>
      </c>
      <c r="R39" s="30" t="s">
        <v>142</v>
      </c>
      <c r="U39" s="30" t="s">
        <v>142</v>
      </c>
      <c r="X39" s="30" t="s">
        <v>142</v>
      </c>
      <c r="AA39" s="30" t="s">
        <v>143</v>
      </c>
      <c r="AB39" s="30">
        <v>0.9</v>
      </c>
      <c r="AE39" s="39">
        <v>0.1</v>
      </c>
      <c r="AF39" s="30">
        <v>4</v>
      </c>
      <c r="AJ39" s="39">
        <v>1</v>
      </c>
      <c r="AK39" s="39"/>
      <c r="AL39" s="30">
        <v>400</v>
      </c>
      <c r="AM39" s="30">
        <v>2</v>
      </c>
      <c r="AO39" s="39">
        <v>1</v>
      </c>
      <c r="AP39" s="39"/>
      <c r="AQ39" s="39">
        <v>4</v>
      </c>
      <c r="AS39" s="39">
        <v>2</v>
      </c>
      <c r="AT39" s="39">
        <v>1</v>
      </c>
      <c r="AV39" s="39" t="s">
        <v>276</v>
      </c>
      <c r="AW39" s="39" t="s">
        <v>145</v>
      </c>
      <c r="AX39" s="39">
        <v>-80</v>
      </c>
      <c r="AY39" s="39">
        <v>0.8</v>
      </c>
      <c r="BA39" s="30" t="s">
        <v>277</v>
      </c>
      <c r="BB39" s="50" t="s">
        <v>278</v>
      </c>
      <c r="BC39" s="50">
        <v>30</v>
      </c>
      <c r="BD39" s="39">
        <v>1</v>
      </c>
      <c r="BE39" s="39">
        <v>60</v>
      </c>
      <c r="BF39" s="39" t="s">
        <v>147</v>
      </c>
      <c r="BG39" s="39">
        <v>60</v>
      </c>
      <c r="BH39" s="39">
        <v>1</v>
      </c>
      <c r="BI39" s="30">
        <v>62500</v>
      </c>
      <c r="BJ39" s="30">
        <v>0.03</v>
      </c>
      <c r="BK39" s="30">
        <v>1.09</v>
      </c>
      <c r="BL39" s="30">
        <v>0.91</v>
      </c>
      <c r="BM39" s="53">
        <f t="shared" si="12"/>
        <v>30</v>
      </c>
      <c r="BN39" s="39">
        <v>2</v>
      </c>
      <c r="BO39" s="39">
        <v>-4</v>
      </c>
      <c r="BP39" s="39">
        <v>4</v>
      </c>
      <c r="BQ39" s="39">
        <v>10</v>
      </c>
      <c r="BR39" s="39" t="s">
        <v>148</v>
      </c>
      <c r="BT39" s="39"/>
      <c r="BU39" s="39"/>
      <c r="CA39" s="53"/>
      <c r="CB39" s="39"/>
      <c r="CC39" s="39"/>
      <c r="CD39" s="39"/>
      <c r="CE39" s="39"/>
      <c r="CF39" s="39"/>
      <c r="CH39" s="57"/>
      <c r="CI39" s="57"/>
      <c r="CJ39" s="39"/>
      <c r="CK39" s="39"/>
      <c r="CL39" s="39"/>
      <c r="CR39" s="60"/>
      <c r="CS39" s="39"/>
      <c r="CT39" s="39"/>
      <c r="CU39" s="39"/>
      <c r="CV39" s="39"/>
      <c r="CW39" s="39"/>
      <c r="CY39" s="39"/>
      <c r="CZ39" s="39"/>
      <c r="DF39" s="60"/>
      <c r="DG39" s="39"/>
      <c r="DH39" s="39"/>
      <c r="DI39" s="39"/>
      <c r="DJ39" s="39"/>
      <c r="DK39" s="39"/>
      <c r="DM39" s="39"/>
      <c r="DN39" s="39"/>
      <c r="DS39" s="51"/>
      <c r="DT39" s="60"/>
      <c r="DU39" s="51"/>
      <c r="DV39" s="39"/>
      <c r="DW39" s="39"/>
      <c r="DX39" s="39"/>
      <c r="DY39" s="39"/>
      <c r="EA39" s="57"/>
      <c r="EC39" s="68" t="s">
        <v>287</v>
      </c>
      <c r="ED39" s="68"/>
      <c r="EE39" s="68"/>
      <c r="EF39" s="68"/>
      <c r="EG39" s="73"/>
      <c r="EH39" s="68"/>
      <c r="EI39" s="68"/>
      <c r="EJ39" s="68"/>
      <c r="EK39" s="68"/>
      <c r="EL39" s="68"/>
      <c r="EM39" s="68"/>
      <c r="EN39" s="68"/>
      <c r="ES39" s="68"/>
      <c r="ET39" s="68"/>
      <c r="EU39" s="68"/>
      <c r="EV39" s="57"/>
      <c r="EW39" s="68"/>
      <c r="EX39" s="39" t="s">
        <v>149</v>
      </c>
      <c r="EY39" s="61">
        <v>10</v>
      </c>
      <c r="EZ39" s="61"/>
      <c r="FA39" s="61">
        <v>11</v>
      </c>
      <c r="FB39" s="61"/>
      <c r="FC39" s="85"/>
      <c r="FD39" s="85">
        <v>0.933</v>
      </c>
      <c r="FE39" s="61"/>
      <c r="FF39" s="61"/>
      <c r="FG39" s="61"/>
      <c r="FH39" s="61"/>
      <c r="FI39" s="61"/>
      <c r="FJ39" s="61"/>
      <c r="FK39" s="61"/>
      <c r="FL39" s="61"/>
      <c r="FM39" s="61"/>
      <c r="FN39" s="61"/>
      <c r="FO39" s="85"/>
      <c r="FP39" s="39"/>
      <c r="FQ39" s="85"/>
      <c r="FR39" s="61"/>
      <c r="FS39" s="61"/>
      <c r="FT39" s="61"/>
      <c r="FU39" s="61"/>
      <c r="FV39" s="61"/>
      <c r="FW39" s="61"/>
      <c r="FX39" s="61"/>
      <c r="FY39" s="61"/>
      <c r="FZ39" s="61"/>
      <c r="GA39" s="61"/>
      <c r="GB39" s="61"/>
      <c r="GC39" s="61"/>
      <c r="GD39" s="61"/>
      <c r="GE39" s="61"/>
      <c r="GF39" s="61"/>
      <c r="GG39" s="61"/>
      <c r="GH39" s="83"/>
      <c r="GI39" s="83"/>
      <c r="GJ39" s="83"/>
      <c r="GK39" s="83"/>
      <c r="GM39" s="83"/>
      <c r="GN39" s="83"/>
      <c r="GO39" s="83"/>
      <c r="GP39" s="83"/>
    </row>
    <row r="40" ht="20" customHeight="1" spans="1:198">
      <c r="A40" s="39" t="s">
        <v>130</v>
      </c>
      <c r="B40" s="30" t="s">
        <v>132</v>
      </c>
      <c r="C40" s="30" t="s">
        <v>133</v>
      </c>
      <c r="D40" s="30" t="s">
        <v>134</v>
      </c>
      <c r="E40" s="39" t="s">
        <v>135</v>
      </c>
      <c r="F40" s="30">
        <v>1</v>
      </c>
      <c r="G40" s="39">
        <v>100</v>
      </c>
      <c r="H40" s="39" t="s">
        <v>136</v>
      </c>
      <c r="I40" s="43" t="s">
        <v>137</v>
      </c>
      <c r="J40" s="30">
        <v>90</v>
      </c>
      <c r="L40" s="39" t="s">
        <v>138</v>
      </c>
      <c r="O40" s="43" t="s">
        <v>140</v>
      </c>
      <c r="P40" s="39" t="s">
        <v>141</v>
      </c>
      <c r="R40" s="30" t="s">
        <v>142</v>
      </c>
      <c r="U40" s="30" t="s">
        <v>142</v>
      </c>
      <c r="X40" s="30" t="s">
        <v>142</v>
      </c>
      <c r="AA40" s="30" t="s">
        <v>143</v>
      </c>
      <c r="AB40" s="30">
        <v>0.9</v>
      </c>
      <c r="AE40" s="39">
        <v>0.1</v>
      </c>
      <c r="AF40" s="30">
        <v>4</v>
      </c>
      <c r="AJ40" s="39">
        <v>1</v>
      </c>
      <c r="AK40" s="39"/>
      <c r="AL40" s="30">
        <v>400</v>
      </c>
      <c r="AM40" s="30">
        <v>2</v>
      </c>
      <c r="AO40" s="39">
        <v>1</v>
      </c>
      <c r="AP40" s="39"/>
      <c r="AQ40" s="39">
        <v>4</v>
      </c>
      <c r="AS40" s="39">
        <v>2</v>
      </c>
      <c r="AT40" s="39">
        <v>1</v>
      </c>
      <c r="AV40" s="39" t="s">
        <v>276</v>
      </c>
      <c r="AW40" s="39" t="s">
        <v>145</v>
      </c>
      <c r="AX40" s="39">
        <v>-80</v>
      </c>
      <c r="AY40" s="39">
        <v>0.8</v>
      </c>
      <c r="BA40" s="30" t="s">
        <v>277</v>
      </c>
      <c r="BB40" s="50" t="s">
        <v>278</v>
      </c>
      <c r="BC40" s="50">
        <v>30</v>
      </c>
      <c r="BD40" s="39">
        <v>1</v>
      </c>
      <c r="BE40" s="39">
        <v>60</v>
      </c>
      <c r="BF40" s="39" t="s">
        <v>147</v>
      </c>
      <c r="BG40" s="39">
        <v>60</v>
      </c>
      <c r="BH40" s="39">
        <v>1</v>
      </c>
      <c r="BI40" s="30">
        <v>62500</v>
      </c>
      <c r="BJ40" s="30">
        <v>0.03</v>
      </c>
      <c r="BK40" s="30">
        <v>1.09</v>
      </c>
      <c r="BL40" s="30">
        <v>0.91</v>
      </c>
      <c r="BM40" s="53">
        <f t="shared" ref="BM40:BM47" si="13">BG40*BI40*8*BH40/1000000</f>
        <v>30</v>
      </c>
      <c r="BN40" s="39">
        <v>2</v>
      </c>
      <c r="BO40" s="39">
        <v>-4</v>
      </c>
      <c r="BP40" s="39">
        <v>4</v>
      </c>
      <c r="BQ40" s="39">
        <v>10</v>
      </c>
      <c r="BR40" s="39" t="s">
        <v>148</v>
      </c>
      <c r="BT40" s="39"/>
      <c r="BU40" s="39"/>
      <c r="CA40" s="53"/>
      <c r="CB40" s="39"/>
      <c r="CC40" s="39"/>
      <c r="CD40" s="39"/>
      <c r="CE40" s="39"/>
      <c r="CF40" s="39"/>
      <c r="CH40" s="57"/>
      <c r="CI40" s="57"/>
      <c r="CJ40" s="39"/>
      <c r="CK40" s="39"/>
      <c r="CL40" s="39"/>
      <c r="CR40" s="60"/>
      <c r="CS40" s="39"/>
      <c r="CT40" s="39"/>
      <c r="CU40" s="39"/>
      <c r="CV40" s="39"/>
      <c r="CW40" s="39"/>
      <c r="CY40" s="39"/>
      <c r="CZ40" s="39"/>
      <c r="DF40" s="60"/>
      <c r="DG40" s="39"/>
      <c r="DH40" s="39"/>
      <c r="DI40" s="39"/>
      <c r="DJ40" s="39"/>
      <c r="DK40" s="39"/>
      <c r="DM40" s="39"/>
      <c r="DN40" s="39"/>
      <c r="DS40" s="51"/>
      <c r="DT40" s="60"/>
      <c r="DU40" s="51"/>
      <c r="DV40" s="39"/>
      <c r="DW40" s="39"/>
      <c r="DX40" s="39"/>
      <c r="DY40" s="39"/>
      <c r="EA40" s="57"/>
      <c r="EC40" s="68" t="s">
        <v>284</v>
      </c>
      <c r="ED40" s="68">
        <v>16</v>
      </c>
      <c r="EE40" s="68">
        <v>6</v>
      </c>
      <c r="EF40" s="68">
        <v>3</v>
      </c>
      <c r="EG40" s="73" t="s">
        <v>285</v>
      </c>
      <c r="EH40" s="68"/>
      <c r="EI40" s="68"/>
      <c r="EJ40" s="68"/>
      <c r="EK40" s="68"/>
      <c r="EL40" s="68"/>
      <c r="EM40" s="68"/>
      <c r="EN40" s="68"/>
      <c r="ES40" s="68"/>
      <c r="ET40" s="68"/>
      <c r="EU40" s="68"/>
      <c r="EV40" s="57"/>
      <c r="EW40" s="68"/>
      <c r="EX40" s="39" t="s">
        <v>149</v>
      </c>
      <c r="EY40" s="39">
        <v>11</v>
      </c>
      <c r="EZ40" s="39"/>
      <c r="FA40" s="61">
        <v>11</v>
      </c>
      <c r="FB40" s="61"/>
      <c r="FC40" s="85"/>
      <c r="FD40" s="85">
        <v>0.856</v>
      </c>
      <c r="FE40" s="39"/>
      <c r="FF40" s="39"/>
      <c r="FG40" s="39"/>
      <c r="FH40" s="39"/>
      <c r="FI40" s="39"/>
      <c r="FJ40" s="39"/>
      <c r="FK40" s="39"/>
      <c r="FL40" s="39"/>
      <c r="FM40" s="39"/>
      <c r="FN40" s="39"/>
      <c r="FO40" s="85"/>
      <c r="FP40" s="39"/>
      <c r="FQ40" s="85"/>
      <c r="FR40" s="39"/>
      <c r="FS40" s="39"/>
      <c r="FT40" s="39"/>
      <c r="FU40" s="39"/>
      <c r="FV40" s="39"/>
      <c r="FW40" s="39"/>
      <c r="FX40" s="39"/>
      <c r="FY40" s="39"/>
      <c r="FZ40" s="39"/>
      <c r="GA40" s="39"/>
      <c r="GB40" s="39"/>
      <c r="GC40" s="39"/>
      <c r="GD40" s="39"/>
      <c r="GE40" s="39"/>
      <c r="GF40" s="39"/>
      <c r="GG40" s="39"/>
      <c r="GH40" s="83">
        <v>0.329</v>
      </c>
      <c r="GI40" s="83"/>
      <c r="GJ40" s="83"/>
      <c r="GK40" s="83"/>
      <c r="GM40" s="83">
        <v>0.348</v>
      </c>
      <c r="GN40" s="83"/>
      <c r="GO40" s="83"/>
      <c r="GP40" s="83"/>
    </row>
    <row r="41" ht="22" customHeight="1" spans="1:198">
      <c r="A41" s="39" t="s">
        <v>130</v>
      </c>
      <c r="B41" s="30" t="s">
        <v>132</v>
      </c>
      <c r="C41" s="30" t="s">
        <v>133</v>
      </c>
      <c r="D41" s="30" t="s">
        <v>134</v>
      </c>
      <c r="E41" s="39" t="s">
        <v>135</v>
      </c>
      <c r="F41" s="30">
        <v>1</v>
      </c>
      <c r="G41" s="39">
        <v>100</v>
      </c>
      <c r="H41" s="39" t="s">
        <v>136</v>
      </c>
      <c r="I41" s="43" t="s">
        <v>137</v>
      </c>
      <c r="J41" s="30">
        <v>90</v>
      </c>
      <c r="L41" s="39" t="s">
        <v>138</v>
      </c>
      <c r="O41" s="43" t="s">
        <v>140</v>
      </c>
      <c r="P41" s="39" t="s">
        <v>141</v>
      </c>
      <c r="R41" s="30" t="s">
        <v>142</v>
      </c>
      <c r="U41" s="30" t="s">
        <v>142</v>
      </c>
      <c r="X41" s="30" t="s">
        <v>142</v>
      </c>
      <c r="AA41" s="30" t="s">
        <v>143</v>
      </c>
      <c r="AB41" s="30">
        <v>0.9</v>
      </c>
      <c r="AE41" s="39">
        <v>0.1</v>
      </c>
      <c r="AF41" s="30">
        <v>4</v>
      </c>
      <c r="AJ41" s="39">
        <v>1</v>
      </c>
      <c r="AK41" s="39"/>
      <c r="AL41" s="30">
        <v>400</v>
      </c>
      <c r="AM41" s="30">
        <v>2</v>
      </c>
      <c r="AO41" s="39">
        <v>1</v>
      </c>
      <c r="AP41" s="39"/>
      <c r="AQ41" s="39">
        <v>4</v>
      </c>
      <c r="AS41" s="39">
        <v>2</v>
      </c>
      <c r="AT41" s="39">
        <v>1</v>
      </c>
      <c r="AV41" s="39" t="s">
        <v>276</v>
      </c>
      <c r="AW41" s="39" t="s">
        <v>145</v>
      </c>
      <c r="AX41" s="39">
        <v>-80</v>
      </c>
      <c r="AY41" s="39">
        <v>0.8</v>
      </c>
      <c r="BA41" s="30" t="s">
        <v>277</v>
      </c>
      <c r="BB41" s="50" t="s">
        <v>278</v>
      </c>
      <c r="BC41" s="50">
        <v>30</v>
      </c>
      <c r="BD41" s="39">
        <v>1</v>
      </c>
      <c r="BE41" s="39">
        <v>60</v>
      </c>
      <c r="BF41" s="39" t="s">
        <v>147</v>
      </c>
      <c r="BG41" s="39">
        <v>60</v>
      </c>
      <c r="BH41" s="39">
        <v>1</v>
      </c>
      <c r="BI41" s="30">
        <v>62500</v>
      </c>
      <c r="BJ41" s="30">
        <v>0.03</v>
      </c>
      <c r="BK41" s="30">
        <v>1.09</v>
      </c>
      <c r="BL41" s="30">
        <v>0.91</v>
      </c>
      <c r="BM41" s="53">
        <f t="shared" si="13"/>
        <v>30</v>
      </c>
      <c r="BN41" s="39">
        <v>2</v>
      </c>
      <c r="BO41" s="39">
        <v>-4</v>
      </c>
      <c r="BP41" s="39">
        <v>4</v>
      </c>
      <c r="BQ41" s="39">
        <v>10</v>
      </c>
      <c r="BR41" s="39" t="s">
        <v>148</v>
      </c>
      <c r="BT41" s="39"/>
      <c r="BU41" s="39"/>
      <c r="CA41" s="53"/>
      <c r="CB41" s="39"/>
      <c r="CC41" s="39"/>
      <c r="CD41" s="39"/>
      <c r="CE41" s="39"/>
      <c r="CF41" s="39"/>
      <c r="CH41" s="57"/>
      <c r="CI41" s="57"/>
      <c r="CJ41" s="39"/>
      <c r="CK41" s="39"/>
      <c r="CL41" s="39"/>
      <c r="CR41" s="60"/>
      <c r="CS41" s="39"/>
      <c r="CT41" s="39"/>
      <c r="CU41" s="39"/>
      <c r="CV41" s="39"/>
      <c r="CW41" s="39"/>
      <c r="CY41" s="39"/>
      <c r="CZ41" s="39"/>
      <c r="DF41" s="60"/>
      <c r="DG41" s="39"/>
      <c r="DH41" s="39"/>
      <c r="DI41" s="39"/>
      <c r="DJ41" s="39"/>
      <c r="DK41" s="39"/>
      <c r="DM41" s="39"/>
      <c r="DN41" s="39"/>
      <c r="DS41" s="51"/>
      <c r="DT41" s="60"/>
      <c r="DU41" s="51"/>
      <c r="DV41" s="39"/>
      <c r="DW41" s="39"/>
      <c r="DX41" s="39"/>
      <c r="DY41" s="39"/>
      <c r="EA41" s="57"/>
      <c r="EC41" s="68" t="s">
        <v>284</v>
      </c>
      <c r="ED41" s="68">
        <v>16</v>
      </c>
      <c r="EE41" s="68">
        <v>6</v>
      </c>
      <c r="EF41" s="68">
        <v>3</v>
      </c>
      <c r="EG41" s="73" t="s">
        <v>285</v>
      </c>
      <c r="EH41" s="68"/>
      <c r="EI41" s="68"/>
      <c r="EJ41" s="68"/>
      <c r="EK41" s="68"/>
      <c r="EL41" s="68"/>
      <c r="EM41" s="68"/>
      <c r="EN41" s="68"/>
      <c r="ES41" s="68"/>
      <c r="ET41" s="68"/>
      <c r="EU41" s="68"/>
      <c r="EV41" s="57"/>
      <c r="EW41" s="68"/>
      <c r="EX41" s="39" t="s">
        <v>149</v>
      </c>
      <c r="EY41" s="61">
        <v>10</v>
      </c>
      <c r="EZ41" s="61"/>
      <c r="FA41" s="61">
        <v>11</v>
      </c>
      <c r="FB41" s="61"/>
      <c r="FC41" s="85"/>
      <c r="FD41" s="85">
        <v>0.903</v>
      </c>
      <c r="FE41" s="61"/>
      <c r="FF41" s="61"/>
      <c r="FG41" s="61"/>
      <c r="FH41" s="61"/>
      <c r="FI41" s="61"/>
      <c r="FJ41" s="61"/>
      <c r="FK41" s="61"/>
      <c r="FL41" s="61"/>
      <c r="FM41" s="61"/>
      <c r="FN41" s="61"/>
      <c r="FO41" s="85"/>
      <c r="FP41" s="39"/>
      <c r="FQ41" s="85"/>
      <c r="FR41" s="61"/>
      <c r="FS41" s="61"/>
      <c r="FT41" s="61"/>
      <c r="FU41" s="61"/>
      <c r="FV41" s="61"/>
      <c r="FW41" s="61"/>
      <c r="FX41" s="61"/>
      <c r="FY41" s="61"/>
      <c r="FZ41" s="61"/>
      <c r="GA41" s="61"/>
      <c r="GB41" s="61"/>
      <c r="GC41" s="61"/>
      <c r="GD41" s="61"/>
      <c r="GE41" s="61"/>
      <c r="GF41" s="61"/>
      <c r="GG41" s="61"/>
      <c r="GH41" s="83">
        <v>0.341</v>
      </c>
      <c r="GI41" s="83"/>
      <c r="GJ41" s="83"/>
      <c r="GK41" s="83"/>
      <c r="GM41" s="83">
        <v>0.344</v>
      </c>
      <c r="GN41" s="83"/>
      <c r="GO41" s="83"/>
      <c r="GP41" s="83"/>
    </row>
    <row r="42" ht="22" customHeight="1" spans="1:198">
      <c r="A42" s="39" t="s">
        <v>130</v>
      </c>
      <c r="B42" s="30" t="s">
        <v>132</v>
      </c>
      <c r="C42" s="30" t="s">
        <v>133</v>
      </c>
      <c r="D42" s="30" t="s">
        <v>134</v>
      </c>
      <c r="E42" s="39" t="s">
        <v>135</v>
      </c>
      <c r="F42" s="30">
        <v>1</v>
      </c>
      <c r="G42" s="39">
        <v>100</v>
      </c>
      <c r="H42" s="39" t="s">
        <v>136</v>
      </c>
      <c r="I42" s="43" t="s">
        <v>137</v>
      </c>
      <c r="J42" s="30">
        <v>90</v>
      </c>
      <c r="L42" s="39" t="s">
        <v>138</v>
      </c>
      <c r="O42" s="43" t="s">
        <v>140</v>
      </c>
      <c r="P42" s="39" t="s">
        <v>141</v>
      </c>
      <c r="R42" s="30" t="s">
        <v>142</v>
      </c>
      <c r="U42" s="30" t="s">
        <v>142</v>
      </c>
      <c r="X42" s="30" t="s">
        <v>142</v>
      </c>
      <c r="AA42" s="30" t="s">
        <v>143</v>
      </c>
      <c r="AB42" s="30">
        <v>0.9</v>
      </c>
      <c r="AE42" s="39">
        <v>0.1</v>
      </c>
      <c r="AF42" s="30">
        <v>4</v>
      </c>
      <c r="AJ42" s="39">
        <v>1</v>
      </c>
      <c r="AK42" s="39"/>
      <c r="AL42" s="30">
        <v>400</v>
      </c>
      <c r="AM42" s="30">
        <v>2</v>
      </c>
      <c r="AO42" s="39">
        <v>1</v>
      </c>
      <c r="AP42" s="39"/>
      <c r="AQ42" s="39">
        <v>4</v>
      </c>
      <c r="AS42" s="39">
        <v>2</v>
      </c>
      <c r="AT42" s="39">
        <v>1</v>
      </c>
      <c r="AV42" s="39" t="s">
        <v>276</v>
      </c>
      <c r="AW42" s="39" t="s">
        <v>145</v>
      </c>
      <c r="AX42" s="39">
        <v>-80</v>
      </c>
      <c r="AY42" s="39">
        <v>0.8</v>
      </c>
      <c r="BA42" s="30" t="s">
        <v>277</v>
      </c>
      <c r="BB42" s="50" t="s">
        <v>278</v>
      </c>
      <c r="BC42" s="50">
        <v>45</v>
      </c>
      <c r="BD42" s="39">
        <v>1</v>
      </c>
      <c r="BE42" s="39">
        <v>60</v>
      </c>
      <c r="BF42" s="39" t="s">
        <v>147</v>
      </c>
      <c r="BG42" s="39">
        <v>60</v>
      </c>
      <c r="BH42" s="39">
        <v>1</v>
      </c>
      <c r="BI42" s="39">
        <v>93750</v>
      </c>
      <c r="BJ42" s="30">
        <v>0.105</v>
      </c>
      <c r="BK42" s="30">
        <v>1.5</v>
      </c>
      <c r="BL42" s="30">
        <v>0.5</v>
      </c>
      <c r="BM42" s="53">
        <f t="shared" si="13"/>
        <v>45</v>
      </c>
      <c r="BN42" s="39">
        <v>2</v>
      </c>
      <c r="BO42" s="39">
        <v>-4</v>
      </c>
      <c r="BP42" s="39">
        <v>4</v>
      </c>
      <c r="BQ42" s="39">
        <v>10</v>
      </c>
      <c r="BR42" s="39" t="s">
        <v>148</v>
      </c>
      <c r="BT42" s="39"/>
      <c r="BU42" s="39"/>
      <c r="CA42" s="53"/>
      <c r="CB42" s="39"/>
      <c r="CC42" s="39"/>
      <c r="CD42" s="39"/>
      <c r="CE42" s="39"/>
      <c r="CF42" s="39"/>
      <c r="CH42" s="57"/>
      <c r="CI42" s="57"/>
      <c r="CJ42" s="39"/>
      <c r="CK42" s="39"/>
      <c r="CL42" s="39"/>
      <c r="CR42" s="60"/>
      <c r="CS42" s="39"/>
      <c r="CT42" s="39"/>
      <c r="CU42" s="39"/>
      <c r="CV42" s="39"/>
      <c r="CW42" s="39"/>
      <c r="CY42" s="39"/>
      <c r="CZ42" s="39"/>
      <c r="DF42" s="60"/>
      <c r="DG42" s="39"/>
      <c r="DH42" s="39"/>
      <c r="DI42" s="39"/>
      <c r="DJ42" s="39"/>
      <c r="DK42" s="39"/>
      <c r="DM42" s="39"/>
      <c r="DN42" s="39"/>
      <c r="DS42" s="51"/>
      <c r="DT42" s="60"/>
      <c r="DU42" s="51"/>
      <c r="DV42" s="39"/>
      <c r="DW42" s="39"/>
      <c r="DX42" s="39"/>
      <c r="DY42" s="39"/>
      <c r="EA42" s="57"/>
      <c r="EC42" s="68" t="s">
        <v>287</v>
      </c>
      <c r="ED42" s="68"/>
      <c r="EE42" s="68"/>
      <c r="EF42" s="68"/>
      <c r="EG42" s="73"/>
      <c r="EH42" s="68"/>
      <c r="EI42" s="68"/>
      <c r="EJ42" s="68"/>
      <c r="EK42" s="68"/>
      <c r="EL42" s="68"/>
      <c r="EM42" s="68"/>
      <c r="EN42" s="68"/>
      <c r="ES42" s="68"/>
      <c r="ET42" s="68"/>
      <c r="EU42" s="68"/>
      <c r="EV42" s="57"/>
      <c r="EW42" s="68"/>
      <c r="EX42" s="39" t="s">
        <v>149</v>
      </c>
      <c r="EY42" s="61">
        <v>7</v>
      </c>
      <c r="EZ42" s="61"/>
      <c r="FA42" s="61">
        <v>7</v>
      </c>
      <c r="FB42" s="61"/>
      <c r="FC42" s="85"/>
      <c r="FD42" s="85">
        <v>0.91</v>
      </c>
      <c r="FE42" s="61"/>
      <c r="FF42" s="61"/>
      <c r="FG42" s="61"/>
      <c r="FH42" s="61"/>
      <c r="FI42" s="61"/>
      <c r="FJ42" s="61"/>
      <c r="FK42" s="61"/>
      <c r="FL42" s="61"/>
      <c r="FM42" s="61"/>
      <c r="FN42" s="61"/>
      <c r="FO42" s="85"/>
      <c r="FP42" s="39"/>
      <c r="FQ42" s="85"/>
      <c r="FR42" s="61"/>
      <c r="FS42" s="61"/>
      <c r="FT42" s="61"/>
      <c r="FU42" s="61"/>
      <c r="FV42" s="61"/>
      <c r="FW42" s="61"/>
      <c r="FX42" s="61"/>
      <c r="FY42" s="61"/>
      <c r="FZ42" s="61"/>
      <c r="GA42" s="61"/>
      <c r="GB42" s="61"/>
      <c r="GC42" s="61"/>
      <c r="GD42" s="61"/>
      <c r="GE42" s="61"/>
      <c r="GF42" s="61"/>
      <c r="GG42" s="61"/>
      <c r="GH42" s="83"/>
      <c r="GI42" s="83"/>
      <c r="GJ42" s="83"/>
      <c r="GK42" s="83"/>
      <c r="GM42" s="83"/>
      <c r="GN42" s="83"/>
      <c r="GO42" s="83"/>
      <c r="GP42" s="83"/>
    </row>
    <row r="43" ht="22" customHeight="1" spans="1:198">
      <c r="A43" s="39" t="s">
        <v>130</v>
      </c>
      <c r="B43" s="30" t="s">
        <v>132</v>
      </c>
      <c r="C43" s="30" t="s">
        <v>133</v>
      </c>
      <c r="D43" s="30" t="s">
        <v>134</v>
      </c>
      <c r="E43" s="39" t="s">
        <v>135</v>
      </c>
      <c r="F43" s="30">
        <v>1</v>
      </c>
      <c r="G43" s="39">
        <v>100</v>
      </c>
      <c r="H43" s="39" t="s">
        <v>136</v>
      </c>
      <c r="I43" s="43" t="s">
        <v>137</v>
      </c>
      <c r="J43" s="30">
        <v>90</v>
      </c>
      <c r="L43" s="39" t="s">
        <v>138</v>
      </c>
      <c r="O43" s="43" t="s">
        <v>140</v>
      </c>
      <c r="P43" s="39" t="s">
        <v>141</v>
      </c>
      <c r="R43" s="30" t="s">
        <v>142</v>
      </c>
      <c r="U43" s="30" t="s">
        <v>142</v>
      </c>
      <c r="X43" s="30" t="s">
        <v>142</v>
      </c>
      <c r="AA43" s="30" t="s">
        <v>143</v>
      </c>
      <c r="AB43" s="30">
        <v>0.9</v>
      </c>
      <c r="AE43" s="39">
        <v>0.1</v>
      </c>
      <c r="AF43" s="30">
        <v>4</v>
      </c>
      <c r="AJ43" s="39">
        <v>1</v>
      </c>
      <c r="AK43" s="39"/>
      <c r="AL43" s="30">
        <v>400</v>
      </c>
      <c r="AM43" s="30">
        <v>2</v>
      </c>
      <c r="AO43" s="39">
        <v>1</v>
      </c>
      <c r="AP43" s="39"/>
      <c r="AQ43" s="39">
        <v>4</v>
      </c>
      <c r="AS43" s="39">
        <v>2</v>
      </c>
      <c r="AT43" s="39">
        <v>1</v>
      </c>
      <c r="AV43" s="39" t="s">
        <v>276</v>
      </c>
      <c r="AW43" s="39" t="s">
        <v>145</v>
      </c>
      <c r="AX43" s="39">
        <v>-80</v>
      </c>
      <c r="AY43" s="39">
        <v>0.8</v>
      </c>
      <c r="BA43" s="30" t="s">
        <v>277</v>
      </c>
      <c r="BB43" s="50" t="s">
        <v>278</v>
      </c>
      <c r="BC43" s="50">
        <v>45</v>
      </c>
      <c r="BD43" s="39">
        <v>1</v>
      </c>
      <c r="BE43" s="39">
        <v>60</v>
      </c>
      <c r="BF43" s="39" t="s">
        <v>147</v>
      </c>
      <c r="BG43" s="39">
        <v>60</v>
      </c>
      <c r="BH43" s="39">
        <v>1</v>
      </c>
      <c r="BI43" s="39">
        <v>93750</v>
      </c>
      <c r="BJ43" s="30">
        <v>0.105</v>
      </c>
      <c r="BK43" s="30">
        <v>1.5</v>
      </c>
      <c r="BL43" s="30">
        <v>0.5</v>
      </c>
      <c r="BM43" s="53">
        <f t="shared" si="13"/>
        <v>45</v>
      </c>
      <c r="BN43" s="39">
        <v>2</v>
      </c>
      <c r="BO43" s="39">
        <v>-4</v>
      </c>
      <c r="BP43" s="39">
        <v>4</v>
      </c>
      <c r="BQ43" s="39">
        <v>10</v>
      </c>
      <c r="BR43" s="39" t="s">
        <v>148</v>
      </c>
      <c r="BT43" s="39"/>
      <c r="BU43" s="39"/>
      <c r="CA43" s="53"/>
      <c r="CB43" s="39"/>
      <c r="CC43" s="39"/>
      <c r="CD43" s="39"/>
      <c r="CE43" s="39"/>
      <c r="CF43" s="39"/>
      <c r="CH43" s="57"/>
      <c r="CI43" s="57"/>
      <c r="CJ43" s="39"/>
      <c r="CK43" s="39"/>
      <c r="CL43" s="39"/>
      <c r="CR43" s="60"/>
      <c r="CS43" s="39"/>
      <c r="CT43" s="39"/>
      <c r="CU43" s="39"/>
      <c r="CV43" s="39"/>
      <c r="CW43" s="39"/>
      <c r="CY43" s="39"/>
      <c r="CZ43" s="39"/>
      <c r="DF43" s="60"/>
      <c r="DG43" s="39"/>
      <c r="DH43" s="39"/>
      <c r="DI43" s="39"/>
      <c r="DJ43" s="39"/>
      <c r="DK43" s="39"/>
      <c r="DM43" s="39"/>
      <c r="DN43" s="39"/>
      <c r="DS43" s="51"/>
      <c r="DT43" s="60"/>
      <c r="DU43" s="51"/>
      <c r="DV43" s="39"/>
      <c r="DW43" s="39"/>
      <c r="DX43" s="39"/>
      <c r="DY43" s="39"/>
      <c r="EA43" s="57"/>
      <c r="EC43" s="68" t="s">
        <v>284</v>
      </c>
      <c r="ED43" s="68">
        <v>16</v>
      </c>
      <c r="EE43" s="68">
        <v>6</v>
      </c>
      <c r="EF43" s="68">
        <v>4</v>
      </c>
      <c r="EG43" s="73" t="s">
        <v>285</v>
      </c>
      <c r="EH43" s="68"/>
      <c r="EI43" s="68"/>
      <c r="EJ43" s="68"/>
      <c r="EK43" s="68"/>
      <c r="EL43" s="68"/>
      <c r="EM43" s="68"/>
      <c r="EN43" s="68"/>
      <c r="ES43" s="68"/>
      <c r="ET43" s="68"/>
      <c r="EU43" s="68"/>
      <c r="EV43" s="57"/>
      <c r="EW43" s="68"/>
      <c r="EX43" s="39" t="s">
        <v>149</v>
      </c>
      <c r="EY43" s="61">
        <v>7</v>
      </c>
      <c r="EZ43" s="61"/>
      <c r="FA43" s="61">
        <v>7</v>
      </c>
      <c r="FB43" s="61"/>
      <c r="FC43" s="85"/>
      <c r="FD43" s="85">
        <v>0.863</v>
      </c>
      <c r="FE43" s="61"/>
      <c r="FF43" s="61"/>
      <c r="FG43" s="61"/>
      <c r="FH43" s="61"/>
      <c r="FI43" s="61"/>
      <c r="FJ43" s="61"/>
      <c r="FK43" s="61"/>
      <c r="FL43" s="61"/>
      <c r="FM43" s="61"/>
      <c r="FN43" s="61"/>
      <c r="FO43" s="85"/>
      <c r="FP43" s="39"/>
      <c r="FQ43" s="85"/>
      <c r="FR43" s="61"/>
      <c r="FS43" s="61"/>
      <c r="FT43" s="61"/>
      <c r="FU43" s="61"/>
      <c r="FV43" s="61"/>
      <c r="FW43" s="61"/>
      <c r="FX43" s="61"/>
      <c r="FY43" s="61"/>
      <c r="FZ43" s="61"/>
      <c r="GA43" s="61"/>
      <c r="GB43" s="61"/>
      <c r="GC43" s="61"/>
      <c r="GD43" s="61"/>
      <c r="GE43" s="61"/>
      <c r="GF43" s="61"/>
      <c r="GG43" s="61"/>
      <c r="GH43" s="83">
        <v>0.297</v>
      </c>
      <c r="GI43" s="83"/>
      <c r="GJ43" s="83"/>
      <c r="GK43" s="83"/>
      <c r="GM43" s="83">
        <v>0.323</v>
      </c>
      <c r="GN43" s="83"/>
      <c r="GO43" s="83"/>
      <c r="GP43" s="83"/>
    </row>
    <row r="44" ht="22" customHeight="1" spans="1:198">
      <c r="A44" s="39" t="s">
        <v>130</v>
      </c>
      <c r="B44" s="30" t="s">
        <v>132</v>
      </c>
      <c r="C44" s="30" t="s">
        <v>133</v>
      </c>
      <c r="D44" s="30" t="s">
        <v>134</v>
      </c>
      <c r="E44" s="39" t="s">
        <v>135</v>
      </c>
      <c r="F44" s="30">
        <v>1</v>
      </c>
      <c r="G44" s="39">
        <v>100</v>
      </c>
      <c r="H44" s="39" t="s">
        <v>136</v>
      </c>
      <c r="I44" s="43" t="s">
        <v>137</v>
      </c>
      <c r="J44" s="30">
        <v>90</v>
      </c>
      <c r="L44" s="39" t="s">
        <v>138</v>
      </c>
      <c r="O44" s="43" t="s">
        <v>140</v>
      </c>
      <c r="P44" s="39" t="s">
        <v>141</v>
      </c>
      <c r="R44" s="30" t="s">
        <v>142</v>
      </c>
      <c r="U44" s="30" t="s">
        <v>142</v>
      </c>
      <c r="X44" s="30" t="s">
        <v>142</v>
      </c>
      <c r="AA44" s="30" t="s">
        <v>143</v>
      </c>
      <c r="AB44" s="30">
        <v>0.9</v>
      </c>
      <c r="AE44" s="39">
        <v>0.1</v>
      </c>
      <c r="AF44" s="30">
        <v>4</v>
      </c>
      <c r="AJ44" s="39">
        <v>1</v>
      </c>
      <c r="AK44" s="39"/>
      <c r="AL44" s="30">
        <v>400</v>
      </c>
      <c r="AM44" s="30">
        <v>2</v>
      </c>
      <c r="AO44" s="39">
        <v>1</v>
      </c>
      <c r="AP44" s="39"/>
      <c r="AQ44" s="39">
        <v>4</v>
      </c>
      <c r="AS44" s="39">
        <v>2</v>
      </c>
      <c r="AT44" s="39">
        <v>1</v>
      </c>
      <c r="AV44" s="39" t="s">
        <v>276</v>
      </c>
      <c r="AW44" s="39" t="s">
        <v>145</v>
      </c>
      <c r="AX44" s="39">
        <v>-80</v>
      </c>
      <c r="AY44" s="39">
        <v>0.8</v>
      </c>
      <c r="BA44" s="30" t="s">
        <v>277</v>
      </c>
      <c r="BB44" s="51" t="s">
        <v>286</v>
      </c>
      <c r="BC44" s="50">
        <v>30</v>
      </c>
      <c r="BD44" s="39">
        <v>1</v>
      </c>
      <c r="BE44" s="39">
        <v>60</v>
      </c>
      <c r="BF44" s="39" t="s">
        <v>147</v>
      </c>
      <c r="BG44" s="39">
        <v>60</v>
      </c>
      <c r="BH44" s="39">
        <v>1</v>
      </c>
      <c r="BI44" s="30">
        <v>62500</v>
      </c>
      <c r="BJ44" s="30">
        <v>0.105</v>
      </c>
      <c r="BK44" s="30">
        <v>1.5</v>
      </c>
      <c r="BL44" s="30">
        <v>0.5</v>
      </c>
      <c r="BM44" s="53">
        <f t="shared" si="13"/>
        <v>30</v>
      </c>
      <c r="BN44" s="39">
        <v>2</v>
      </c>
      <c r="BO44" s="39">
        <v>-4</v>
      </c>
      <c r="BP44" s="39">
        <v>4</v>
      </c>
      <c r="BQ44" s="39">
        <v>15</v>
      </c>
      <c r="BR44" s="39" t="s">
        <v>148</v>
      </c>
      <c r="BT44" s="39"/>
      <c r="BU44" s="39"/>
      <c r="CA44" s="53"/>
      <c r="CB44" s="39"/>
      <c r="CC44" s="39"/>
      <c r="CD44" s="39"/>
      <c r="CE44" s="39"/>
      <c r="CF44" s="39"/>
      <c r="CH44" s="57"/>
      <c r="CI44" s="57"/>
      <c r="CJ44" s="39"/>
      <c r="CK44" s="39"/>
      <c r="CL44" s="39"/>
      <c r="CR44" s="60"/>
      <c r="CS44" s="39"/>
      <c r="CT44" s="39"/>
      <c r="CU44" s="39"/>
      <c r="CV44" s="39"/>
      <c r="CW44" s="39"/>
      <c r="CY44" s="39"/>
      <c r="CZ44" s="39"/>
      <c r="DF44" s="60"/>
      <c r="DG44" s="39"/>
      <c r="DH44" s="39"/>
      <c r="DI44" s="39"/>
      <c r="DJ44" s="39"/>
      <c r="DK44" s="39"/>
      <c r="DM44" s="39"/>
      <c r="DN44" s="39"/>
      <c r="DS44" s="51"/>
      <c r="DT44" s="60"/>
      <c r="DU44" s="51"/>
      <c r="DV44" s="39"/>
      <c r="DW44" s="39"/>
      <c r="DX44" s="39"/>
      <c r="DY44" s="39"/>
      <c r="EA44" s="57"/>
      <c r="EC44" s="68" t="s">
        <v>287</v>
      </c>
      <c r="ED44" s="68"/>
      <c r="EE44" s="68"/>
      <c r="EF44" s="68"/>
      <c r="EG44" s="73"/>
      <c r="EH44" s="68"/>
      <c r="EI44" s="68"/>
      <c r="EJ44" s="68"/>
      <c r="EK44" s="68"/>
      <c r="EL44" s="68"/>
      <c r="EM44" s="68"/>
      <c r="EN44" s="68"/>
      <c r="ES44" s="68"/>
      <c r="ET44" s="68"/>
      <c r="EU44" s="68"/>
      <c r="EV44" s="57"/>
      <c r="EW44" s="68"/>
      <c r="EX44" s="39" t="s">
        <v>149</v>
      </c>
      <c r="EY44" s="61">
        <v>12</v>
      </c>
      <c r="EZ44" s="61"/>
      <c r="FA44" s="61">
        <v>12</v>
      </c>
      <c r="FB44" s="61"/>
      <c r="FC44" s="85"/>
      <c r="FD44" s="85">
        <v>0.9653</v>
      </c>
      <c r="FE44" s="61"/>
      <c r="FF44" s="61"/>
      <c r="FG44" s="61"/>
      <c r="FH44" s="61"/>
      <c r="FI44" s="61"/>
      <c r="FJ44" s="61"/>
      <c r="FK44" s="61"/>
      <c r="FL44" s="61"/>
      <c r="FM44" s="61"/>
      <c r="FN44" s="61"/>
      <c r="FO44" s="85"/>
      <c r="FP44" s="39"/>
      <c r="FQ44" s="85"/>
      <c r="FR44" s="61"/>
      <c r="FS44" s="61"/>
      <c r="FT44" s="61"/>
      <c r="FU44" s="61"/>
      <c r="FV44" s="61"/>
      <c r="FW44" s="61"/>
      <c r="FX44" s="61"/>
      <c r="FY44" s="61"/>
      <c r="FZ44" s="61"/>
      <c r="GA44" s="61"/>
      <c r="GB44" s="61"/>
      <c r="GC44" s="61"/>
      <c r="GD44" s="61"/>
      <c r="GE44" s="61"/>
      <c r="GF44" s="61"/>
      <c r="GG44" s="61"/>
      <c r="GH44" s="83"/>
      <c r="GI44" s="83"/>
      <c r="GJ44" s="83"/>
      <c r="GK44" s="83"/>
      <c r="GM44" s="83"/>
      <c r="GN44" s="83"/>
      <c r="GO44" s="83"/>
      <c r="GP44" s="83"/>
    </row>
    <row r="45" ht="22" customHeight="1" spans="1:198">
      <c r="A45" s="39" t="s">
        <v>130</v>
      </c>
      <c r="B45" s="30" t="s">
        <v>132</v>
      </c>
      <c r="C45" s="30" t="s">
        <v>133</v>
      </c>
      <c r="D45" s="30" t="s">
        <v>134</v>
      </c>
      <c r="E45" s="39" t="s">
        <v>135</v>
      </c>
      <c r="F45" s="30">
        <v>1</v>
      </c>
      <c r="G45" s="39">
        <v>100</v>
      </c>
      <c r="H45" s="39" t="s">
        <v>136</v>
      </c>
      <c r="I45" s="43" t="s">
        <v>137</v>
      </c>
      <c r="J45" s="30">
        <v>90</v>
      </c>
      <c r="L45" s="39" t="s">
        <v>138</v>
      </c>
      <c r="O45" s="43" t="s">
        <v>140</v>
      </c>
      <c r="P45" s="39" t="s">
        <v>141</v>
      </c>
      <c r="R45" s="30" t="s">
        <v>142</v>
      </c>
      <c r="U45" s="30" t="s">
        <v>142</v>
      </c>
      <c r="X45" s="30" t="s">
        <v>142</v>
      </c>
      <c r="AA45" s="30" t="s">
        <v>143</v>
      </c>
      <c r="AB45" s="30">
        <v>0.9</v>
      </c>
      <c r="AE45" s="39">
        <v>0.1</v>
      </c>
      <c r="AF45" s="30">
        <v>4</v>
      </c>
      <c r="AJ45" s="39">
        <v>1</v>
      </c>
      <c r="AK45" s="39"/>
      <c r="AL45" s="30">
        <v>400</v>
      </c>
      <c r="AM45" s="30">
        <v>2</v>
      </c>
      <c r="AO45" s="39">
        <v>1</v>
      </c>
      <c r="AP45" s="39"/>
      <c r="AQ45" s="39">
        <v>4</v>
      </c>
      <c r="AS45" s="39">
        <v>2</v>
      </c>
      <c r="AT45" s="39">
        <v>1</v>
      </c>
      <c r="AV45" s="39" t="s">
        <v>276</v>
      </c>
      <c r="AW45" s="39" t="s">
        <v>145</v>
      </c>
      <c r="AX45" s="39">
        <v>-80</v>
      </c>
      <c r="AY45" s="39">
        <v>0.8</v>
      </c>
      <c r="BA45" s="30" t="s">
        <v>277</v>
      </c>
      <c r="BB45" s="51" t="s">
        <v>286</v>
      </c>
      <c r="BC45" s="50">
        <v>30</v>
      </c>
      <c r="BD45" s="39">
        <v>1</v>
      </c>
      <c r="BE45" s="39">
        <v>60</v>
      </c>
      <c r="BF45" s="39" t="s">
        <v>147</v>
      </c>
      <c r="BG45" s="39">
        <v>60</v>
      </c>
      <c r="BH45" s="39">
        <v>1</v>
      </c>
      <c r="BI45" s="30">
        <v>62500</v>
      </c>
      <c r="BJ45" s="30">
        <v>0.105</v>
      </c>
      <c r="BK45" s="30">
        <v>1.5</v>
      </c>
      <c r="BL45" s="30">
        <v>0.5</v>
      </c>
      <c r="BM45" s="53">
        <f t="shared" si="13"/>
        <v>30</v>
      </c>
      <c r="BN45" s="39">
        <v>2</v>
      </c>
      <c r="BO45" s="39">
        <v>-4</v>
      </c>
      <c r="BP45" s="39">
        <v>4</v>
      </c>
      <c r="BQ45" s="39">
        <v>15</v>
      </c>
      <c r="BR45" s="39" t="s">
        <v>148</v>
      </c>
      <c r="BT45" s="39"/>
      <c r="BU45" s="39"/>
      <c r="CA45" s="53"/>
      <c r="CB45" s="39"/>
      <c r="CC45" s="39"/>
      <c r="CD45" s="39"/>
      <c r="CE45" s="39"/>
      <c r="CF45" s="39"/>
      <c r="CH45" s="57"/>
      <c r="CI45" s="57"/>
      <c r="CJ45" s="39"/>
      <c r="CK45" s="39"/>
      <c r="CL45" s="39"/>
      <c r="CR45" s="60"/>
      <c r="CS45" s="39"/>
      <c r="CT45" s="39"/>
      <c r="CU45" s="39"/>
      <c r="CV45" s="39"/>
      <c r="CW45" s="39"/>
      <c r="CY45" s="39"/>
      <c r="CZ45" s="39"/>
      <c r="DF45" s="60"/>
      <c r="DG45" s="39"/>
      <c r="DH45" s="39"/>
      <c r="DI45" s="39"/>
      <c r="DJ45" s="39"/>
      <c r="DK45" s="39"/>
      <c r="DM45" s="39"/>
      <c r="DN45" s="39"/>
      <c r="DS45" s="51"/>
      <c r="DT45" s="60"/>
      <c r="DU45" s="51"/>
      <c r="DV45" s="39"/>
      <c r="DW45" s="39"/>
      <c r="DX45" s="39"/>
      <c r="DY45" s="39"/>
      <c r="EA45" s="57"/>
      <c r="EC45" s="68" t="s">
        <v>284</v>
      </c>
      <c r="ED45" s="68">
        <v>16</v>
      </c>
      <c r="EE45" s="68">
        <v>6</v>
      </c>
      <c r="EF45" s="68">
        <v>3</v>
      </c>
      <c r="EG45" s="73" t="s">
        <v>285</v>
      </c>
      <c r="EH45" s="68"/>
      <c r="EI45" s="68"/>
      <c r="EJ45" s="68"/>
      <c r="EK45" s="68"/>
      <c r="EL45" s="68"/>
      <c r="EM45" s="68"/>
      <c r="EN45" s="68"/>
      <c r="ES45" s="68"/>
      <c r="ET45" s="68"/>
      <c r="EU45" s="68"/>
      <c r="EV45" s="57"/>
      <c r="EW45" s="68"/>
      <c r="EX45" s="39" t="s">
        <v>149</v>
      </c>
      <c r="EY45" s="61">
        <v>12</v>
      </c>
      <c r="EZ45" s="61"/>
      <c r="FA45" s="61">
        <v>12</v>
      </c>
      <c r="FB45" s="61"/>
      <c r="FC45" s="85"/>
      <c r="FD45" s="85">
        <v>0.8819</v>
      </c>
      <c r="FE45" s="61"/>
      <c r="FF45" s="61"/>
      <c r="FG45" s="61"/>
      <c r="FH45" s="61"/>
      <c r="FI45" s="61"/>
      <c r="FJ45" s="61"/>
      <c r="FK45" s="61"/>
      <c r="FL45" s="61"/>
      <c r="FM45" s="61"/>
      <c r="FN45" s="61"/>
      <c r="FO45" s="85"/>
      <c r="FP45" s="39"/>
      <c r="FQ45" s="85"/>
      <c r="FR45" s="61"/>
      <c r="FS45" s="61"/>
      <c r="FT45" s="61"/>
      <c r="FU45" s="61"/>
      <c r="FV45" s="61"/>
      <c r="FW45" s="61"/>
      <c r="FX45" s="61"/>
      <c r="FY45" s="61"/>
      <c r="FZ45" s="61"/>
      <c r="GA45" s="61"/>
      <c r="GB45" s="61"/>
      <c r="GC45" s="61"/>
      <c r="GD45" s="61"/>
      <c r="GE45" s="61"/>
      <c r="GF45" s="61"/>
      <c r="GG45" s="61"/>
      <c r="GH45" s="83">
        <v>0.324</v>
      </c>
      <c r="GI45" s="83"/>
      <c r="GJ45" s="83"/>
      <c r="GK45" s="83"/>
      <c r="GM45" s="83">
        <v>0.345</v>
      </c>
      <c r="GN45" s="83"/>
      <c r="GO45" s="83"/>
      <c r="GP45" s="83"/>
    </row>
    <row r="46" ht="22" customHeight="1" spans="1:198">
      <c r="A46" s="39" t="s">
        <v>130</v>
      </c>
      <c r="B46" s="30" t="s">
        <v>132</v>
      </c>
      <c r="C46" s="30" t="s">
        <v>133</v>
      </c>
      <c r="D46" s="30" t="s">
        <v>157</v>
      </c>
      <c r="E46" s="39" t="s">
        <v>135</v>
      </c>
      <c r="F46" s="30">
        <v>1</v>
      </c>
      <c r="G46" s="39">
        <v>100</v>
      </c>
      <c r="H46" s="39" t="s">
        <v>136</v>
      </c>
      <c r="I46" s="43" t="s">
        <v>158</v>
      </c>
      <c r="J46" s="30">
        <v>12</v>
      </c>
      <c r="L46" s="39" t="s">
        <v>138</v>
      </c>
      <c r="O46" s="43" t="s">
        <v>140</v>
      </c>
      <c r="P46" s="39" t="s">
        <v>141</v>
      </c>
      <c r="R46" s="30" t="s">
        <v>142</v>
      </c>
      <c r="U46" s="30" t="s">
        <v>142</v>
      </c>
      <c r="X46" s="30" t="s">
        <v>142</v>
      </c>
      <c r="AA46" s="30" t="s">
        <v>143</v>
      </c>
      <c r="AB46" s="30">
        <v>0.9</v>
      </c>
      <c r="AE46" s="39">
        <v>0.1</v>
      </c>
      <c r="AF46" s="30">
        <v>4</v>
      </c>
      <c r="AJ46" s="39">
        <v>1</v>
      </c>
      <c r="AK46" s="39"/>
      <c r="AL46" s="30">
        <v>400</v>
      </c>
      <c r="AM46" s="30">
        <v>2</v>
      </c>
      <c r="AO46" s="39">
        <v>1</v>
      </c>
      <c r="AP46" s="39"/>
      <c r="AQ46" s="39">
        <v>4</v>
      </c>
      <c r="AS46" s="39">
        <v>2</v>
      </c>
      <c r="AT46" s="39">
        <v>1</v>
      </c>
      <c r="AV46" s="39" t="s">
        <v>276</v>
      </c>
      <c r="AW46" s="39" t="s">
        <v>145</v>
      </c>
      <c r="AX46" s="39">
        <v>-80</v>
      </c>
      <c r="AY46" s="39">
        <v>0.8</v>
      </c>
      <c r="BA46" s="30" t="s">
        <v>277</v>
      </c>
      <c r="BB46" s="50" t="s">
        <v>278</v>
      </c>
      <c r="BC46" s="50">
        <v>45</v>
      </c>
      <c r="BD46" s="39">
        <v>1</v>
      </c>
      <c r="BE46" s="39">
        <v>60</v>
      </c>
      <c r="BF46" s="39" t="s">
        <v>147</v>
      </c>
      <c r="BG46" s="39">
        <v>60</v>
      </c>
      <c r="BH46" s="39">
        <v>1</v>
      </c>
      <c r="BI46" s="39">
        <v>93750</v>
      </c>
      <c r="BJ46" s="30">
        <v>0.105</v>
      </c>
      <c r="BK46" s="30">
        <v>1.5</v>
      </c>
      <c r="BL46" s="30">
        <v>0.5</v>
      </c>
      <c r="BM46" s="53">
        <f t="shared" si="13"/>
        <v>45</v>
      </c>
      <c r="BN46" s="39">
        <v>2</v>
      </c>
      <c r="BO46" s="39">
        <v>-4</v>
      </c>
      <c r="BP46" s="39">
        <v>4</v>
      </c>
      <c r="BQ46" s="39">
        <v>10</v>
      </c>
      <c r="BR46" s="39" t="s">
        <v>148</v>
      </c>
      <c r="BT46" s="39"/>
      <c r="BU46" s="39"/>
      <c r="CA46" s="53"/>
      <c r="CB46" s="39"/>
      <c r="CC46" s="39"/>
      <c r="CD46" s="39"/>
      <c r="CE46" s="39"/>
      <c r="CF46" s="39"/>
      <c r="CH46" s="57"/>
      <c r="CI46" s="57"/>
      <c r="CJ46" s="39"/>
      <c r="CK46" s="39"/>
      <c r="CL46" s="39"/>
      <c r="CR46" s="60"/>
      <c r="CS46" s="39"/>
      <c r="CT46" s="39"/>
      <c r="CU46" s="39"/>
      <c r="CV46" s="39"/>
      <c r="CW46" s="39"/>
      <c r="CY46" s="39"/>
      <c r="CZ46" s="39"/>
      <c r="DF46" s="60"/>
      <c r="DG46" s="39"/>
      <c r="DH46" s="39"/>
      <c r="DI46" s="39"/>
      <c r="DJ46" s="39"/>
      <c r="DK46" s="39"/>
      <c r="DM46" s="39"/>
      <c r="DN46" s="39"/>
      <c r="DS46" s="51"/>
      <c r="DT46" s="60"/>
      <c r="DU46" s="51"/>
      <c r="DV46" s="39"/>
      <c r="DW46" s="39"/>
      <c r="DX46" s="39"/>
      <c r="DY46" s="39"/>
      <c r="EA46" s="57"/>
      <c r="EC46" s="68" t="s">
        <v>287</v>
      </c>
      <c r="ED46" s="68"/>
      <c r="EE46" s="68"/>
      <c r="EF46" s="68"/>
      <c r="EG46" s="73"/>
      <c r="EH46" s="68"/>
      <c r="EI46" s="68"/>
      <c r="EJ46" s="68"/>
      <c r="EK46" s="68"/>
      <c r="EL46" s="68"/>
      <c r="EM46" s="68"/>
      <c r="EN46" s="68"/>
      <c r="ES46" s="68"/>
      <c r="ET46" s="68"/>
      <c r="EU46" s="68"/>
      <c r="EV46" s="57"/>
      <c r="EW46" s="68"/>
      <c r="EX46" s="39" t="s">
        <v>149</v>
      </c>
      <c r="EY46" s="61">
        <v>7</v>
      </c>
      <c r="EZ46" s="61"/>
      <c r="FA46" s="61">
        <v>7</v>
      </c>
      <c r="FB46" s="61"/>
      <c r="FC46" s="85"/>
      <c r="FD46" s="85">
        <v>0.966</v>
      </c>
      <c r="FE46" s="61"/>
      <c r="FF46" s="61"/>
      <c r="FG46" s="61"/>
      <c r="FH46" s="61"/>
      <c r="FI46" s="61"/>
      <c r="FJ46" s="61"/>
      <c r="FK46" s="61"/>
      <c r="FL46" s="61"/>
      <c r="FM46" s="61"/>
      <c r="FN46" s="61"/>
      <c r="FO46" s="85"/>
      <c r="FP46" s="39"/>
      <c r="FQ46" s="85"/>
      <c r="FR46" s="61"/>
      <c r="FS46" s="61"/>
      <c r="FT46" s="61"/>
      <c r="FU46" s="61"/>
      <c r="FV46" s="61"/>
      <c r="FW46" s="61"/>
      <c r="FX46" s="61"/>
      <c r="FY46" s="61"/>
      <c r="FZ46" s="61"/>
      <c r="GA46" s="61"/>
      <c r="GB46" s="61"/>
      <c r="GC46" s="61"/>
      <c r="GD46" s="61"/>
      <c r="GE46" s="61"/>
      <c r="GF46" s="61"/>
      <c r="GG46" s="61"/>
      <c r="GH46" s="83"/>
      <c r="GI46" s="83"/>
      <c r="GJ46" s="83"/>
      <c r="GK46" s="83"/>
      <c r="GM46" s="83"/>
      <c r="GN46" s="83"/>
      <c r="GO46" s="83"/>
      <c r="GP46" s="83"/>
    </row>
    <row r="47" ht="22" customHeight="1" spans="1:198">
      <c r="A47" s="39" t="s">
        <v>130</v>
      </c>
      <c r="B47" s="30" t="s">
        <v>132</v>
      </c>
      <c r="C47" s="30" t="s">
        <v>133</v>
      </c>
      <c r="D47" s="30" t="s">
        <v>157</v>
      </c>
      <c r="E47" s="39" t="s">
        <v>135</v>
      </c>
      <c r="F47" s="30">
        <v>1</v>
      </c>
      <c r="G47" s="39">
        <v>100</v>
      </c>
      <c r="H47" s="39" t="s">
        <v>136</v>
      </c>
      <c r="I47" s="43" t="s">
        <v>158</v>
      </c>
      <c r="J47" s="30">
        <v>12</v>
      </c>
      <c r="L47" s="39" t="s">
        <v>138</v>
      </c>
      <c r="O47" s="43" t="s">
        <v>140</v>
      </c>
      <c r="P47" s="39" t="s">
        <v>141</v>
      </c>
      <c r="R47" s="30" t="s">
        <v>142</v>
      </c>
      <c r="U47" s="30" t="s">
        <v>142</v>
      </c>
      <c r="X47" s="30" t="s">
        <v>142</v>
      </c>
      <c r="AA47" s="30" t="s">
        <v>143</v>
      </c>
      <c r="AB47" s="30">
        <v>0.9</v>
      </c>
      <c r="AE47" s="39">
        <v>0.1</v>
      </c>
      <c r="AF47" s="30">
        <v>4</v>
      </c>
      <c r="AJ47" s="39">
        <v>1</v>
      </c>
      <c r="AK47" s="39"/>
      <c r="AL47" s="30">
        <v>400</v>
      </c>
      <c r="AM47" s="30">
        <v>2</v>
      </c>
      <c r="AO47" s="39">
        <v>1</v>
      </c>
      <c r="AP47" s="39"/>
      <c r="AQ47" s="39">
        <v>4</v>
      </c>
      <c r="AS47" s="39">
        <v>2</v>
      </c>
      <c r="AT47" s="39">
        <v>1</v>
      </c>
      <c r="AV47" s="39" t="s">
        <v>276</v>
      </c>
      <c r="AW47" s="39" t="s">
        <v>145</v>
      </c>
      <c r="AX47" s="39">
        <v>-80</v>
      </c>
      <c r="AY47" s="39">
        <v>0.8</v>
      </c>
      <c r="BA47" s="30" t="s">
        <v>277</v>
      </c>
      <c r="BB47" s="50" t="s">
        <v>278</v>
      </c>
      <c r="BC47" s="50">
        <v>45</v>
      </c>
      <c r="BD47" s="39">
        <v>1</v>
      </c>
      <c r="BE47" s="39">
        <v>60</v>
      </c>
      <c r="BF47" s="39" t="s">
        <v>147</v>
      </c>
      <c r="BG47" s="39">
        <v>60</v>
      </c>
      <c r="BH47" s="39">
        <v>1</v>
      </c>
      <c r="BI47" s="39">
        <v>93750</v>
      </c>
      <c r="BJ47" s="30">
        <v>0.105</v>
      </c>
      <c r="BK47" s="30">
        <v>1.5</v>
      </c>
      <c r="BL47" s="30">
        <v>0.5</v>
      </c>
      <c r="BM47" s="53">
        <f t="shared" si="13"/>
        <v>45</v>
      </c>
      <c r="BN47" s="39">
        <v>2</v>
      </c>
      <c r="BO47" s="39">
        <v>-4</v>
      </c>
      <c r="BP47" s="39">
        <v>4</v>
      </c>
      <c r="BQ47" s="39">
        <v>10</v>
      </c>
      <c r="BR47" s="39" t="s">
        <v>148</v>
      </c>
      <c r="BT47" s="39"/>
      <c r="BU47" s="39"/>
      <c r="CA47" s="53"/>
      <c r="CB47" s="39"/>
      <c r="CC47" s="39"/>
      <c r="CD47" s="39"/>
      <c r="CE47" s="39"/>
      <c r="CF47" s="39"/>
      <c r="CH47" s="57"/>
      <c r="CI47" s="57"/>
      <c r="CJ47" s="39"/>
      <c r="CK47" s="39"/>
      <c r="CL47" s="39"/>
      <c r="CR47" s="60"/>
      <c r="CS47" s="39"/>
      <c r="CT47" s="39"/>
      <c r="CU47" s="39"/>
      <c r="CV47" s="39"/>
      <c r="CW47" s="39"/>
      <c r="CY47" s="39"/>
      <c r="CZ47" s="39"/>
      <c r="DF47" s="60"/>
      <c r="DG47" s="39"/>
      <c r="DH47" s="39"/>
      <c r="DI47" s="39"/>
      <c r="DJ47" s="39"/>
      <c r="DK47" s="39"/>
      <c r="DM47" s="39"/>
      <c r="DN47" s="39"/>
      <c r="DS47" s="51"/>
      <c r="DT47" s="60"/>
      <c r="DU47" s="51"/>
      <c r="DV47" s="39"/>
      <c r="DW47" s="39"/>
      <c r="DX47" s="39"/>
      <c r="DY47" s="39"/>
      <c r="EA47" s="57"/>
      <c r="EC47" s="68" t="s">
        <v>284</v>
      </c>
      <c r="ED47" s="68">
        <v>16</v>
      </c>
      <c r="EE47" s="68">
        <v>6</v>
      </c>
      <c r="EF47" s="68">
        <v>4</v>
      </c>
      <c r="EG47" s="73" t="s">
        <v>285</v>
      </c>
      <c r="EH47" s="68"/>
      <c r="EI47" s="68"/>
      <c r="EJ47" s="68"/>
      <c r="EK47" s="68"/>
      <c r="EL47" s="68"/>
      <c r="EM47" s="68"/>
      <c r="EN47" s="68"/>
      <c r="ES47" s="68"/>
      <c r="ET47" s="68"/>
      <c r="EU47" s="68"/>
      <c r="EV47" s="57"/>
      <c r="EW47" s="68"/>
      <c r="EX47" s="39" t="s">
        <v>149</v>
      </c>
      <c r="EY47" s="61">
        <v>7</v>
      </c>
      <c r="EZ47" s="61"/>
      <c r="FA47" s="61">
        <v>7</v>
      </c>
      <c r="FB47" s="61"/>
      <c r="FC47" s="85"/>
      <c r="FD47" s="85">
        <v>0.9</v>
      </c>
      <c r="FE47" s="61"/>
      <c r="FF47" s="61"/>
      <c r="FG47" s="61"/>
      <c r="FH47" s="61"/>
      <c r="FI47" s="61"/>
      <c r="FJ47" s="61"/>
      <c r="FK47" s="61"/>
      <c r="FL47" s="61"/>
      <c r="FM47" s="61"/>
      <c r="FN47" s="61"/>
      <c r="FO47" s="85"/>
      <c r="FP47" s="39"/>
      <c r="FQ47" s="85"/>
      <c r="FR47" s="61"/>
      <c r="FS47" s="61"/>
      <c r="FT47" s="61"/>
      <c r="FU47" s="61"/>
      <c r="FV47" s="61"/>
      <c r="FW47" s="61"/>
      <c r="FX47" s="61"/>
      <c r="FY47" s="61"/>
      <c r="FZ47" s="61"/>
      <c r="GA47" s="61"/>
      <c r="GB47" s="61"/>
      <c r="GC47" s="61"/>
      <c r="GD47" s="61"/>
      <c r="GE47" s="61"/>
      <c r="GF47" s="61"/>
      <c r="GG47" s="61"/>
      <c r="GH47" s="83">
        <v>0.299</v>
      </c>
      <c r="GI47" s="83"/>
      <c r="GJ47" s="83"/>
      <c r="GK47" s="83"/>
      <c r="GM47" s="83">
        <v>0.312</v>
      </c>
      <c r="GN47" s="83"/>
      <c r="GO47" s="83"/>
      <c r="GP47" s="83"/>
    </row>
    <row r="48" spans="96:125">
      <c r="CR48" s="51"/>
      <c r="DF48" s="51"/>
      <c r="DS48" s="51"/>
      <c r="DT48" s="51"/>
      <c r="DU48" s="51"/>
    </row>
    <row r="49" spans="110:125">
      <c r="DF49" s="51"/>
      <c r="DS49" s="51"/>
      <c r="DT49" s="51"/>
      <c r="DU49" s="51"/>
    </row>
  </sheetData>
  <autoFilter ref="A6:HE47">
    <extLst/>
  </autoFilter>
  <dataValidations count="31">
    <dataValidation type="list" allowBlank="1" showInputMessage="1" showErrorMessage="1" sqref="CV33 DJ33 DX33 CV34 DJ34 DX34 CV35 DJ35 DX35 CV36 DJ36 DX36 CV37 DJ37 DX37 CV38 DJ38 DX38 CV39 DJ39 DX39 CV40 DJ40 DX40 CV41 DJ41 DX41 CV42 DJ42 DX42 CV43 DJ43 DX43 CV44 DJ44 DX44 CV45 DJ45 DX45 CV46 DJ46 DX46 CV47 DJ47 DX47">
      <formula1>'data validation'!$V$5:$V$8</formula1>
    </dataValidation>
    <dataValidation type="list" allowBlank="1" showInputMessage="1" showErrorMessage="1" sqref="I7 J7 O7 AA7 I8 J8 O8 AA8 I9 J9 O9 AA9 I10 J10 O10 AA10 I11 J11 O11 AA11 I12 J12 O12 AA12 I13 J13 O13 AA13 I14 J14 O14 AA14 I15 J15 O15 AA15 I16 J16 O16 AA16 I17 J17 O17 AA17 I18 J18 O18 AA18 I19 J19 O19 AA19 I20 J20 O20 AA20 I21 J21 O21 AA21 I22 J22 O22 AA22 I23 J23 O23 AA23 I24 J24 O24 AA24 I25 J25 O25 AA25 I26 J26 O26 AA26 I27 J27 O27 AA27 I28 J28 O28 AA28 I29 J29 O29 AA29 I30 J30 O30 AA30 I31 J31 O31 AA31 I32 J32 O32 AA32 O33 O34 O35 O36 O37 O38 O39 O40 O41 O42 O43 O44 O45 O46 O47">
      <formula1>'[1]data validation'!#REF!</formula1>
    </dataValidation>
    <dataValidation type="list" allowBlank="1" showInputMessage="1" showErrorMessage="1" sqref="L7 L8 L9 L10 L11 L12 L13 L14 L15 L16 L17 L18 L19 L20 L21 L22 L23 L24 L25 L26 L27 L28 L29 L30 L31 L32 L33 L34 L35 L36 L37 L38 L39 L40 L41 L42 L43 L44 L45 L46 L47">
      <formula1>"SU-MIMO, MU-MIMO"</formula1>
    </dataValidation>
    <dataValidation type="list" allowBlank="1" showInputMessage="1" showErrorMessage="1" sqref="BB7 BB8 BB9 BB10 BB11 BB12 BB13 BB14 BB15 BB16 BB17 BB18 BB19 BB20 BB21 BB22 BB23 BB24 BB25 BB26 BB27 BB28 BB29 BB30 BB31 BB32 BB33 BB34 BB35 BB36 BB37 BB38 BB39 BB40 BB41 BB42 BB43 BB44 BB45 BB46 BB47">
      <formula1>"VR, AR, CG"</formula1>
    </dataValidation>
    <dataValidation type="list" allowBlank="1" showInputMessage="1" showErrorMessage="1" sqref="EC33 EC34 EC37 EC38 EC39 EC40 EC41 EC42 EC43 EC44 EC45 EC46 EC47 EC35:EC36">
      <formula1>'data validation'!$AA$5:$AA$12</formula1>
    </dataValidation>
    <dataValidation type="list" allowBlank="1" showInputMessage="1" showErrorMessage="1" sqref="BF33 BT33 CK33 BF34 BT34 CK34 BF35 BT35 CK35 BF36 BT36 CK36 BF37 BT37 CK37 BF38 BT38 CK38 BF39 BT39 CK39 BF40 BT40 CK40 BF41 BT41 CK41 BF42 BT42 CK42 BF43 BT43 CK43 BF44 BT44 CK44 BF45 BT45 CK45 BF46 BT46 CK46 BF47 BT47 CK47">
      <formula1>'data validation'!$M$5:$M$17</formula1>
    </dataValidation>
    <dataValidation type="list" allowBlank="1" showInputMessage="1" showErrorMessage="1" sqref="AA33 AA34 AA35 AA36 AA37 AA38 AA39 AA40 AA41 AA42 AA43 AA44 AA45 AA46 AA47">
      <formula1>'data validation'!$I$5:$I$8</formula1>
    </dataValidation>
    <dataValidation type="list" allowBlank="1" showInputMessage="1" showErrorMessage="1" sqref="P7 R7 U7 P8 R8 U8 P9 R9 U9 P10 R10 U10 P11 R11 U11 P12 R12 U12 P13 R13 U13 P14 R14 U14 P15 R15 U15 P16 R16 U16 P17 R17 U17 P18 R18 U18 P19 R19 U19 P20 R20 U20 P21 R21 U21 P22 R22 U22 P23 R23 U23 P24 R24 U24 P25 R25 U25 P26 R26 U26 P27 R27 U27 P28 R28 U28 P29 R29 U29 P30 R30 U30 P31 R31 U31 P32 R32 U32 P33 R33 U33 X33 P34 R34 U34 P35 R35 U35 P36 R36 U36 P37 R37 U37 P38 R38 U38 P39 R39 U39 P40 R40 U40 P41 R41 U41 P42 R42 U42 P43 R43 U43 P44 R44 U44 P45 R45 U45 P46 R46 U46 P47 R47 U47 X34:X47">
      <formula1>"Yes, No"</formula1>
    </dataValidation>
    <dataValidation type="list" allowBlank="1" showInputMessage="1" showErrorMessage="1" sqref="AV35 AV37 AV39 AV41 AV43 AV45 AV47">
      <formula1>'[2]data validation'!#REF!</formula1>
    </dataValidation>
    <dataValidation type="list" allowBlank="1" showInputMessage="1" showErrorMessage="1" sqref="E33 E34 E35 E36 E37 E38 E39 E40 E41 E42 E43 E44 E45 E46 E47">
      <formula1>"DL, UL, DL+UL"</formula1>
    </dataValidation>
    <dataValidation type="list" allowBlank="1" showInputMessage="1" showErrorMessage="1" sqref="EN7 EN8 EN9 EN10 EN11 EN12 EN13 EN14 EN15 EN16 EN17 EN18 EN19 EN20 EN21 EN22 EN23 EN24 EN25 EN26 EN27 EN28 EN29 EN30 EN31 EN32 EN33 EN34 EN37 EN38 EN39 EN40 EN41 EN42 EN43 EN44 EN45 EN46 EN47 EN35:EN36">
      <formula1>"Option 1:two-step Qauntization, Option 2: Linear interpolation in linear domain"</formula1>
    </dataValidation>
    <dataValidation type="list" allowBlank="1" showInputMessage="1" showErrorMessage="1" sqref="AV7 AY7 BA7 BC7 BF7 BG7 BQ7 BR7 CL7 CV7 AV8 AY8 BA8 BC8 BF8 BG8 BQ8 BR8 CL8 CV8 AV9 AY9 BA9 BC9 BF9 BG9 BQ9 BR9 CL9 CV9 AV10 AY10 BA10 BC10 BF10 BG10 BQ10 BR10 CL10 CV10 AV11 AY11 BA11 BC11 BF11 BG11 BQ11 BR11 CL11 CV11 AV12 AY12 BA12 BC12 BF12 BG12 BQ12 BR12 CL12 CV12 AV13 AY13 BA13 BC13 BF13 BG13 BQ13 BR13 CL13 CV13 AV14 AY14 BA14 BC14 BF14 BG14 BQ14 BR14 CL14 CV14 AV15 AY15 BA15 BC15 BF15 BG15 BQ15 BR15 CL15 CV15 AV16 AY16 BA16 BC16 BF16 BG16 BQ16 BR16 CL16 CV16 AV17 AY17 BA17 BC17 BF17 BG17 BQ17 BR17 CL17 CV17 AV18 AY18 BA18 BC18 BF18 BG18 BQ18 BR18 CL18 CV18 AV19 AY19 BA19 BC19 BF19 BG19 BQ19 BR19 CL19 CV19 AV20 AY20 BA20 BC20 BF20 BG20 BQ20 BR20 CL20 CV20 AV21 AY21 BA21 BC21 BF21 BG21 BQ21 BR21 CL21 CV21 AV22 AY22 BA22 BC22 BF22 BG22 BQ22 BR22 CL22 CV22 AV23 AY23 BA23 BC23 BF23 BG23 BQ23 BR23 CL23 CV23 AV24 AY24 BA24 BC24 BF24 BG24 BQ24 BR24 CL24 CV24 AV25 AY25 BA25 BC25 BF25 BG25 BQ25 BR25 CL25 CV25 AV26 AY26 BA26 BC26 BF26 BG26 BQ26 BR26 CL26 CV26 AV27 AY27 BA27 BC27 BF27 BG27 BQ27 BR27 CL27 CV27 AV28 AY28 BA28 BC28 BF28 BG28 BQ28 BR28 CL28 CV28 AV29 AY29 BA29 BC29 BF29 BG29 BQ29 BR29 CL29 CV29 AV30 AY30 BA30 BC30 BF30 BG30 BQ30 BR30 CL30 CV30 AV31 AY31 BA31 BC31 BF31 BG31 BQ31 BR31 CL31 CV31 AV32 AY32 BA32 BC32 BF32 BG32 BQ32 BR32 CL32 CV32 AV33 AY33 AV34 AY34 AY35 AV36 AY36 AY37 AV38 AY38 AY39 AV40 AY40 AY41 AV42 AY42 AY43 AV44 AY44 AY45 AV46 AY46 AY47">
      <formula1>'[2]data validation'!#REF!</formula1>
    </dataValidation>
    <dataValidation type="list" allowBlank="1" showInputMessage="1" showErrorMessage="1" sqref="G33 G34 G35 G36 G37 G38 G39 G40 G41 G42 G43 G44 G45 G46 G47">
      <formula1>"20, 40, 100, 400, 800, custom - specify"</formula1>
    </dataValidation>
    <dataValidation type="list" allowBlank="1" showInputMessage="1" showErrorMessage="1" sqref="BH7 CM7 BH8 CM8 BH9 CM9 BH10 CM10 BH11 CM11 BH12 CM12 BH13 CM13 BH14 CM14 BH15 CM15 BH16 CM16 BH17 CM17 BH18 CM18 BH19 CM19 BH20 CM20 BH21 CM21 BH22 CM22 BH23 CM23 BH24 CM24 BH25 CM25 BH26 CM26 BH27 CM27 BH28 CM28 BH29 CM29 BH30 CM30 BH31 CM31 BH32 CM32 BH33 BV33 CM33 DA33 DO33 BH34 BV34 CM34 DA34 DO34 BH35 BV35 CM35 DA35 DO35 BH36 BV36 CM36 DA36 DO36 BH37 BV37 CM37 DA37 DO37 BH38 BV38 CM38 DA38 DO38 BH39 BV39 CM39 DA39 DO39 BH40 BV40 CM40 DA40 DO40 BH41 BV41 CM41 DA41 DO41 BH42 BV42 CM42 DA42 DO42 BH43 BV43 CM43 DA43 DO43 BH44 BV44 CM44 DA44 DO44 BH45 BV45 CM45 DA45 DO45 BH46 BV46 CM46 DA46 DO46 BH47 BV47 CM47 DA47 DO47">
      <formula1>"Video, I-frame, P-frame, FOV, non-FOV"</formula1>
    </dataValidation>
    <dataValidation type="list" allowBlank="1" showInputMessage="1" showErrorMessage="1" sqref="AW7 AW8 AW9 AW10 AW11 AW12 AW13 AW14 AW15 AW16 AW17 AW18 AW19 AW20 AW21 AW22 AW23 AW24 AW25 AW26 AW27 AW28 AW29 AW30 AW31 AW32 AW33 AW34 AW35 AW36 AW37 AW38 AW39 AW40 AW41 AW42 AW43 AW44 AW45 AW46 AW47">
      <formula1>"Real, Ideal"</formula1>
    </dataValidation>
    <dataValidation type="list" allowBlank="1" showInputMessage="1" showErrorMessage="1" sqref="CK7 CK8 CK9 CK10 CK11 CK12 CK13 CK14 CK15 CK16 CK17 CK18 CK19 CK20 CK21 CK22 CK23 CK24 CK25 CK26 CK27 CK28 CK29 CK30 CK31 CK32">
      <formula1>'[3]data validation'!#REF!</formula1>
    </dataValidation>
    <dataValidation type="list" allowBlank="1" showInputMessage="1" showErrorMessage="1" sqref="BE7 BE8 BE9 BE10 BE11 BE12 BE13 BE14 BE15 BE16 BE17 BE18 BE19 BE20 BE21 BE22 BE23 BE24 BE25 BE26 BE27 BE28 BE29 BE30 BE31 BE32 BE33 BE34 BE35 BE36 BE37 BE38 BE39 BE40 BE41 BE42 BE43 BE44 BE45 BE46 BE47">
      <formula1>"60, 120"</formula1>
    </dataValidation>
    <dataValidation type="list" allowBlank="1" showInputMessage="1" showErrorMessage="1" sqref="CW7 CW8 CW9 CW10 CW11 CW12 CW13 CW14 CW15 CW16 CW17 CW18 CW19 CW20 CW21 CW22 CW23 CW24 CW25 CW26 CW27 CW28 CW29 CW30 CW31 CW32 BR33 CF33 CW33 DK33 DY33 BR34 CF34 CW34 DK34 DY34 BR35 CF35 CW35 DK35 DY35 BR36 CF36 CW36 DK36 DY36 BR37 CF37 CW37 DK37 DY37 BR38 CF38 CW38 DK38 DY38 BR39 CF39 CW39 DK39 DY39 BR40 CF40 CW40 DK40 DY40 BR41 CF41 CW41 DK41 DY41 BR42 CF42 CW42 DK42 DY42 BR43 CF43 CW43 DK43 DY43 BR44 CF44 CW44 DK44 DY44 BR45 CF45 CW45 DK45 DY45 BR46 CF46 CW46 DK46 DY46 BR47 CF47 CW47 DK47 DY47">
      <formula1>'data validation'!$P$5:$P$9</formula1>
    </dataValidation>
    <dataValidation type="list" allowBlank="1" showInputMessage="1" showErrorMessage="1" sqref="H33 H34 H35 H36 H37 H38 H39 H40 H41 H42 H43 H44 H45 H46 H47">
      <formula1>"DDDSU, DDDUU"</formula1>
    </dataValidation>
    <dataValidation type="list" allowBlank="1" showInputMessage="1" showErrorMessage="1" sqref="BC33 BC34 BC35 BC36 BC37 BC38 BC39 BC40 BC41 BC42 BC43 BC44 BC45 BC46 BC47 BC48:BC155">
      <formula1>'data validation'!$N$7:$N$11</formula1>
    </dataValidation>
    <dataValidation type="list" allowBlank="1" showInputMessage="1" showErrorMessage="1" sqref="I33 I34 I35 I36 I37 I38 I39 I40 I41 I42 I43 I44 I45 I46 I47">
      <formula1>'data validation'!$C$5:$C$10</formula1>
    </dataValidation>
    <dataValidation type="list" allowBlank="1" showInputMessage="1" showErrorMessage="1" sqref="J33 J34 J35 J36 J37 J38 J39 J40 J41 J42 J43 J44 J45 J46 J47">
      <formula1>'data validation'!$F$5:$F$8</formula1>
    </dataValidation>
    <dataValidation type="list" allowBlank="1" showInputMessage="1" showErrorMessage="1" sqref="M33 M34 M35 M36 M37 M38 M39 M40 M41 M42 M43 M44 M45 M46 M47">
      <formula1>'data validation'!$D$5:$D$11</formula1>
    </dataValidation>
    <dataValidation type="list" allowBlank="1" showInputMessage="1" showErrorMessage="1" sqref="AE33 AE34 AE35 AE36 AE37 AE38 AE39 AE40 AE41 AE42 AE43 AE44 AE45 AE46 AE47">
      <formula1>'data validation'!$G$6:$G$14</formula1>
    </dataValidation>
    <dataValidation type="list" allowBlank="1" showInputMessage="1" showErrorMessage="1" sqref="AO33 AO34 AO35 AO36 AO37 AO38 AO39 AO40 AO41 AO42 AO43 AO44 AO45 AO46 AO47">
      <formula1>"1, 2"</formula1>
    </dataValidation>
    <dataValidation type="list" allowBlank="1" showInputMessage="1" showErrorMessage="1" sqref="BA33 BA34 BA35 BA36 BA37 BA38 BA39 BA40 BA41 BA42 BA43 BA44 BA45 BA46 BA47">
      <formula1>'data validation'!$K$5:$K$8</formula1>
    </dataValidation>
    <dataValidation type="list" allowBlank="1" showInputMessage="1" showErrorMessage="1" sqref="BG33 BU33 CL33 CZ33 DN33 BG34 BU34 CL34 CZ34 DN34 BG35 BU35 CL35 CZ35 DN35 BG36 BU36 CL36 CZ36 DN36 BG37 BU37 CL37 CZ37 DN37 BG38 BU38 CL38 CZ38 DN38 BG39 BU39 CL39 CZ39 DN39 BG40 BU40 CL40 CZ40 DN40 BG41 BU41 CL41 CZ41 DN41 BG42 BU42 CL42 CZ42 DN42 BG43 BU43 CL43 CZ43 DN43 BG44 BU44 CL44 CZ44 DN44 BG45 BU45 CL45 CZ45 DN45 BG46 BU46 CL46 CZ46 DN46 BG47 BU47 CL47 CZ47 DN47">
      <formula1>'data validation'!$S$5:$S$12</formula1>
    </dataValidation>
    <dataValidation type="list" allowBlank="1" showInputMessage="1" showErrorMessage="1" sqref="BQ33 CE33 BQ34 CE34 BQ35 CE35 BQ36 CE36 BQ37 CE37 BQ38 CE38 BQ39 CE39 BQ40 CE40 BQ41 CE41 BQ42 CE42 BQ43 CE43 BQ44 CE44 BQ45 CE45 BQ46 CE46 BQ47 CE47">
      <formula1>'data validation'!$O$5:$O$14</formula1>
    </dataValidation>
    <dataValidation type="list" allowBlank="1" showInputMessage="1" showErrorMessage="1" sqref="CH33 EA33 CH34 EA34 CH35 EA35 CH36 EA36 CH37 EA37 CH38 EA38 CH39 EA39 CH40 EA40 CH41 EA41 CH42 EA42 CH43 EA43 CH44 EA44 CH45 EA45 CH46 EA46 CH47 EA47">
      <formula1>'data validation'!$Q$5:$Q$7</formula1>
    </dataValidation>
    <dataValidation type="list" allowBlank="1" showInputMessage="1" showErrorMessage="1" sqref="CY33 DM33 CY34 DM34 CY35 DM35 CY36 DM36 CY37 DM37 CY38 DM38 CY39 DM39 CY40 DM40 CY41 DM41 CY42 DM42 CY43 DM43 CY44 DM44 CY45 DM45 CY46 DM46 CY47 DM47" errorStyle="warning">
      <formula1>'data validation'!$M$5:$M$17</formula1>
    </dataValidation>
    <dataValidation type="list" allowBlank="1" showInputMessage="1" showErrorMessage="1" sqref="EX33 EX34 EX37 EX38 EX39 EX40 EX41 EX42 EX43 EX44 EX45 EX46 EX47 EX35:EX36">
      <formula1>'data validation'!$Z$5:$Z$7</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AA29"/>
  <sheetViews>
    <sheetView workbookViewId="0">
      <selection activeCell="N12" sqref="N12"/>
    </sheetView>
  </sheetViews>
  <sheetFormatPr defaultColWidth="9.125" defaultRowHeight="13.5"/>
  <cols>
    <col min="1" max="1" width="5.25" style="4" customWidth="1"/>
    <col min="2" max="2" width="9.125" style="4"/>
    <col min="3" max="4" width="34" style="4" customWidth="1"/>
    <col min="5" max="5" width="25.25" style="4" customWidth="1"/>
    <col min="6" max="6" width="13.125" style="4" customWidth="1"/>
    <col min="7" max="7" width="15.125" style="4" customWidth="1"/>
    <col min="8" max="8" width="30.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125" style="4" customWidth="1"/>
    <col min="28" max="28" width="15" style="4" customWidth="1"/>
    <col min="29" max="16384" width="9.125" style="4"/>
  </cols>
  <sheetData>
    <row r="2" s="1" customFormat="1" ht="25.5" customHeight="1" spans="2:2">
      <c r="B2" s="5" t="s">
        <v>288</v>
      </c>
    </row>
    <row r="3" s="2" customFormat="1" ht="25.5" customHeight="1" spans="2:27">
      <c r="B3" s="6" t="s">
        <v>9</v>
      </c>
      <c r="C3" s="7"/>
      <c r="D3" s="7"/>
      <c r="E3" s="7"/>
      <c r="F3" s="7"/>
      <c r="G3" s="7"/>
      <c r="H3" s="7"/>
      <c r="I3" s="7"/>
      <c r="J3" s="7"/>
      <c r="K3" s="10" t="s">
        <v>289</v>
      </c>
      <c r="L3" s="10"/>
      <c r="M3" s="10"/>
      <c r="N3" s="10"/>
      <c r="O3" s="11"/>
      <c r="P3" s="11"/>
      <c r="Q3" s="11"/>
      <c r="R3" s="16" t="s">
        <v>290</v>
      </c>
      <c r="S3" s="16"/>
      <c r="T3" s="16"/>
      <c r="U3" s="17"/>
      <c r="V3" s="17"/>
      <c r="W3" s="18" t="s">
        <v>291</v>
      </c>
      <c r="X3" s="18"/>
      <c r="Y3" s="18"/>
      <c r="Z3" s="23"/>
      <c r="AA3" s="24"/>
    </row>
    <row r="4" s="3" customFormat="1" ht="40.5" spans="2:27">
      <c r="B4" s="8" t="s">
        <v>47</v>
      </c>
      <c r="C4" s="9" t="s">
        <v>292</v>
      </c>
      <c r="D4" s="9" t="s">
        <v>293</v>
      </c>
      <c r="E4" s="9" t="s">
        <v>294</v>
      </c>
      <c r="F4" s="9" t="s">
        <v>295</v>
      </c>
      <c r="G4" s="9" t="s">
        <v>296</v>
      </c>
      <c r="H4" s="9" t="s">
        <v>297</v>
      </c>
      <c r="I4" s="9" t="s">
        <v>298</v>
      </c>
      <c r="J4" s="12" t="s">
        <v>81</v>
      </c>
      <c r="K4" s="13" t="s">
        <v>299</v>
      </c>
      <c r="L4" s="13" t="s">
        <v>83</v>
      </c>
      <c r="M4" s="13" t="s">
        <v>300</v>
      </c>
      <c r="N4" s="13" t="s">
        <v>301</v>
      </c>
      <c r="O4" s="13" t="s">
        <v>237</v>
      </c>
      <c r="P4" s="13" t="s">
        <v>232</v>
      </c>
      <c r="Q4" s="19" t="s">
        <v>233</v>
      </c>
      <c r="R4" s="20" t="s">
        <v>302</v>
      </c>
      <c r="S4" s="21" t="s">
        <v>226</v>
      </c>
      <c r="T4" s="20" t="s">
        <v>303</v>
      </c>
      <c r="U4" s="20" t="s">
        <v>304</v>
      </c>
      <c r="V4" s="20" t="s">
        <v>237</v>
      </c>
      <c r="W4" s="22" t="s">
        <v>303</v>
      </c>
      <c r="X4" s="22" t="s">
        <v>304</v>
      </c>
      <c r="Y4" s="22" t="s">
        <v>237</v>
      </c>
      <c r="Z4" s="25" t="s">
        <v>305</v>
      </c>
      <c r="AA4" s="24" t="s">
        <v>306</v>
      </c>
    </row>
    <row r="5" spans="2:27">
      <c r="B5" s="4">
        <v>1</v>
      </c>
      <c r="C5" s="4" t="s">
        <v>137</v>
      </c>
      <c r="D5" s="4" t="s">
        <v>307</v>
      </c>
      <c r="E5" s="4" t="s">
        <v>140</v>
      </c>
      <c r="F5" s="4">
        <v>6</v>
      </c>
      <c r="G5" s="4">
        <v>0.01</v>
      </c>
      <c r="H5" s="4" t="s">
        <v>144</v>
      </c>
      <c r="I5" s="4" t="s">
        <v>308</v>
      </c>
      <c r="J5" s="4">
        <v>0</v>
      </c>
      <c r="K5" s="4" t="s">
        <v>277</v>
      </c>
      <c r="L5" s="4" t="s">
        <v>146</v>
      </c>
      <c r="M5" s="4" t="s">
        <v>147</v>
      </c>
      <c r="N5" s="4" t="s">
        <v>309</v>
      </c>
      <c r="O5" s="4" t="s">
        <v>309</v>
      </c>
      <c r="P5" s="14" t="s">
        <v>148</v>
      </c>
      <c r="Q5" s="14" t="s">
        <v>310</v>
      </c>
      <c r="R5" s="4" t="s">
        <v>309</v>
      </c>
      <c r="S5" s="4">
        <v>500</v>
      </c>
      <c r="T5" s="4">
        <v>100</v>
      </c>
      <c r="U5" s="4">
        <v>2</v>
      </c>
      <c r="V5" s="4">
        <v>10</v>
      </c>
      <c r="W5" s="4">
        <v>1000</v>
      </c>
      <c r="X5" s="4">
        <v>16.67</v>
      </c>
      <c r="Y5" s="4">
        <v>60</v>
      </c>
      <c r="Z5" s="4" t="s">
        <v>311</v>
      </c>
      <c r="AA5" s="4" t="s">
        <v>287</v>
      </c>
    </row>
    <row r="6" spans="2:27">
      <c r="B6" s="4">
        <v>2</v>
      </c>
      <c r="C6" s="4" t="s">
        <v>312</v>
      </c>
      <c r="D6" s="4" t="s">
        <v>313</v>
      </c>
      <c r="E6" s="4" t="s">
        <v>314</v>
      </c>
      <c r="F6" s="4">
        <v>12</v>
      </c>
      <c r="G6" s="4">
        <v>0.1</v>
      </c>
      <c r="H6" s="4" t="s">
        <v>315</v>
      </c>
      <c r="I6" s="4" t="s">
        <v>316</v>
      </c>
      <c r="J6" s="4">
        <v>0.4</v>
      </c>
      <c r="K6" s="4" t="s">
        <v>317</v>
      </c>
      <c r="L6" s="4" t="s">
        <v>151</v>
      </c>
      <c r="M6" s="4" t="s">
        <v>166</v>
      </c>
      <c r="N6" s="4">
        <v>0.2</v>
      </c>
      <c r="O6" s="4">
        <v>10</v>
      </c>
      <c r="P6" s="14">
        <v>95</v>
      </c>
      <c r="Q6" s="14">
        <v>95</v>
      </c>
      <c r="R6" s="4" t="s">
        <v>318</v>
      </c>
      <c r="S6" s="4">
        <v>250</v>
      </c>
      <c r="T6" s="4" t="s">
        <v>319</v>
      </c>
      <c r="U6" s="4">
        <v>4</v>
      </c>
      <c r="V6" s="4">
        <v>15</v>
      </c>
      <c r="W6" s="4" t="s">
        <v>319</v>
      </c>
      <c r="X6" s="4" t="s">
        <v>319</v>
      </c>
      <c r="Y6" s="4">
        <v>100</v>
      </c>
      <c r="Z6" s="4" t="s">
        <v>149</v>
      </c>
      <c r="AA6" s="4" t="s">
        <v>320</v>
      </c>
    </row>
    <row r="7" ht="14.25" customHeight="1" spans="2:27">
      <c r="B7" s="4">
        <v>3</v>
      </c>
      <c r="C7" s="4" t="s">
        <v>158</v>
      </c>
      <c r="D7" s="4" t="s">
        <v>139</v>
      </c>
      <c r="E7" s="4" t="s">
        <v>319</v>
      </c>
      <c r="F7" s="4">
        <v>90</v>
      </c>
      <c r="G7" s="4">
        <v>0.2</v>
      </c>
      <c r="H7" s="4" t="s">
        <v>321</v>
      </c>
      <c r="I7" s="4" t="s">
        <v>143</v>
      </c>
      <c r="J7" s="4">
        <v>0.5</v>
      </c>
      <c r="K7" s="4" t="s">
        <v>322</v>
      </c>
      <c r="L7" s="4" t="s">
        <v>323</v>
      </c>
      <c r="M7" s="4" t="s">
        <v>167</v>
      </c>
      <c r="N7" s="4">
        <v>8</v>
      </c>
      <c r="O7" s="4">
        <v>15</v>
      </c>
      <c r="P7" s="14">
        <v>90</v>
      </c>
      <c r="Q7" s="14" t="s">
        <v>319</v>
      </c>
      <c r="R7" s="4" t="s">
        <v>324</v>
      </c>
      <c r="S7" s="4">
        <v>125</v>
      </c>
      <c r="U7" s="4">
        <v>8</v>
      </c>
      <c r="V7" s="4">
        <v>60</v>
      </c>
      <c r="Y7" s="4" t="s">
        <v>319</v>
      </c>
      <c r="Z7" s="4" t="s">
        <v>319</v>
      </c>
      <c r="AA7" s="4" t="s">
        <v>325</v>
      </c>
    </row>
    <row r="8" spans="2:27">
      <c r="B8" s="4">
        <v>4</v>
      </c>
      <c r="C8" s="4" t="s">
        <v>326</v>
      </c>
      <c r="D8" s="4" t="s">
        <v>327</v>
      </c>
      <c r="F8" s="4" t="s">
        <v>319</v>
      </c>
      <c r="G8" s="4">
        <v>0.3</v>
      </c>
      <c r="H8" s="4" t="s">
        <v>328</v>
      </c>
      <c r="I8" s="4" t="s">
        <v>329</v>
      </c>
      <c r="J8" s="4">
        <v>0.6</v>
      </c>
      <c r="K8" s="4" t="s">
        <v>319</v>
      </c>
      <c r="L8" s="4" t="s">
        <v>182</v>
      </c>
      <c r="M8" s="4" t="s">
        <v>330</v>
      </c>
      <c r="N8" s="4">
        <v>10</v>
      </c>
      <c r="O8" s="4">
        <v>7</v>
      </c>
      <c r="P8" s="14">
        <v>99.9</v>
      </c>
      <c r="Q8" s="14"/>
      <c r="R8" s="4" t="s">
        <v>331</v>
      </c>
      <c r="S8" s="4">
        <v>120</v>
      </c>
      <c r="U8" s="4">
        <v>8.33</v>
      </c>
      <c r="V8" s="4" t="s">
        <v>319</v>
      </c>
      <c r="AA8" s="4" t="s">
        <v>284</v>
      </c>
    </row>
    <row r="9" spans="2:27">
      <c r="B9" s="4">
        <v>5</v>
      </c>
      <c r="C9" s="4" t="s">
        <v>332</v>
      </c>
      <c r="D9" s="4" t="s">
        <v>333</v>
      </c>
      <c r="G9" s="4">
        <v>0.4</v>
      </c>
      <c r="H9" s="4" t="s">
        <v>334</v>
      </c>
      <c r="J9" s="4">
        <v>0.7</v>
      </c>
      <c r="L9" s="15" t="s">
        <v>335</v>
      </c>
      <c r="M9" s="4" t="s">
        <v>336</v>
      </c>
      <c r="N9" s="4">
        <v>20</v>
      </c>
      <c r="O9" s="4">
        <v>12</v>
      </c>
      <c r="P9" s="14" t="s">
        <v>319</v>
      </c>
      <c r="Q9" s="14"/>
      <c r="R9" s="4" t="s">
        <v>337</v>
      </c>
      <c r="S9" s="4">
        <v>100</v>
      </c>
      <c r="U9" s="4">
        <v>16.67</v>
      </c>
      <c r="AA9" s="4" t="s">
        <v>338</v>
      </c>
    </row>
    <row r="10" ht="14.25" customHeight="1" spans="2:27">
      <c r="B10" s="4">
        <v>6</v>
      </c>
      <c r="C10" s="4" t="s">
        <v>319</v>
      </c>
      <c r="D10" s="4" t="s">
        <v>339</v>
      </c>
      <c r="G10" s="4">
        <v>0.5</v>
      </c>
      <c r="H10" s="4" t="s">
        <v>188</v>
      </c>
      <c r="J10" s="4">
        <v>0.8</v>
      </c>
      <c r="L10" s="15" t="s">
        <v>340</v>
      </c>
      <c r="M10" s="4" t="s">
        <v>180</v>
      </c>
      <c r="N10" s="4">
        <v>30</v>
      </c>
      <c r="O10" s="4">
        <v>13</v>
      </c>
      <c r="R10" s="4" t="s">
        <v>341</v>
      </c>
      <c r="S10" s="4">
        <v>62.5</v>
      </c>
      <c r="U10" s="4" t="s">
        <v>319</v>
      </c>
      <c r="AA10" s="4" t="s">
        <v>342</v>
      </c>
    </row>
    <row r="11" ht="15" customHeight="1" spans="2:27">
      <c r="B11" s="4">
        <v>7</v>
      </c>
      <c r="D11" s="4" t="s">
        <v>319</v>
      </c>
      <c r="G11" s="4">
        <v>0.6</v>
      </c>
      <c r="H11" s="4" t="s">
        <v>319</v>
      </c>
      <c r="J11" s="4">
        <v>0.9</v>
      </c>
      <c r="L11" s="15" t="s">
        <v>343</v>
      </c>
      <c r="M11" s="4" t="s">
        <v>183</v>
      </c>
      <c r="N11" s="4">
        <v>45</v>
      </c>
      <c r="O11" s="4">
        <v>18</v>
      </c>
      <c r="R11" s="4" t="s">
        <v>319</v>
      </c>
      <c r="S11" s="4">
        <v>60</v>
      </c>
      <c r="AA11" s="4" t="s">
        <v>344</v>
      </c>
    </row>
    <row r="12" ht="15.75" customHeight="1" spans="2:27">
      <c r="B12" s="4">
        <v>8</v>
      </c>
      <c r="G12" s="4">
        <v>0.7</v>
      </c>
      <c r="J12" s="4">
        <v>1</v>
      </c>
      <c r="M12" s="4" t="s">
        <v>345</v>
      </c>
      <c r="N12" s="4" t="s">
        <v>319</v>
      </c>
      <c r="O12" s="4">
        <v>18.33</v>
      </c>
      <c r="S12" s="4" t="s">
        <v>319</v>
      </c>
      <c r="AA12" s="4" t="s">
        <v>319</v>
      </c>
    </row>
    <row r="13" customHeight="1" spans="7:15">
      <c r="G13" s="4">
        <v>0.8</v>
      </c>
      <c r="M13" s="4" t="s">
        <v>346</v>
      </c>
      <c r="O13" s="4">
        <v>60</v>
      </c>
    </row>
    <row r="14" ht="14.25" customHeight="1" spans="7:15">
      <c r="G14" s="4" t="s">
        <v>319</v>
      </c>
      <c r="M14" s="4" t="s">
        <v>347</v>
      </c>
      <c r="O14" s="4" t="s">
        <v>319</v>
      </c>
    </row>
    <row r="15" spans="13:13">
      <c r="M15" s="4" t="s">
        <v>348</v>
      </c>
    </row>
    <row r="16" spans="13:13">
      <c r="M16" s="4" t="s">
        <v>349</v>
      </c>
    </row>
    <row r="17" ht="14.25" customHeight="1" spans="13:13">
      <c r="M17" s="4" t="s">
        <v>319</v>
      </c>
    </row>
    <row r="19" ht="15" customHeight="1"/>
    <row r="20" ht="14.25" customHeight="1" spans="2:2">
      <c r="B20" s="4" t="s">
        <v>350</v>
      </c>
    </row>
    <row r="22" ht="14.25" customHeight="1"/>
    <row r="23" ht="14.25" customHeight="1"/>
    <row r="24" ht="14.25" customHeight="1"/>
    <row r="25" ht="14.25" customHeight="1"/>
    <row r="27" ht="14.25" customHeight="1"/>
    <row r="29" ht="14.25" customHeight="1"/>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ZTE-MXY</cp:lastModifiedBy>
  <dcterms:created xsi:type="dcterms:W3CDTF">2021-01-30T09:57:00Z</dcterms:created>
  <dcterms:modified xsi:type="dcterms:W3CDTF">2021-09-30T06:57:27Z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